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  <Override PartName="/xl/worksheets/sheet10.xml" ContentType="application/vnd.openxmlformats-officedocument.spreadsheetml.worksheet+xml"/>
  <Override PartName="/xl/tables/table9.xml" ContentType="application/vnd.openxmlformats-officedocument.spreadsheetml.table+xml"/>
  <Override PartName="/xl/worksheets/sheet11.xml" ContentType="application/vnd.openxmlformats-officedocument.spreadsheetml.worksheet+xml"/>
  <Override PartName="/xl/tables/table10.xml" ContentType="application/vnd.openxmlformats-officedocument.spreadsheetml.table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worksheets/sheet13.xml" ContentType="application/vnd.openxmlformats-officedocument.spreadsheetml.worksheet+xml"/>
  <Override PartName="/xl/tables/table12.xml" ContentType="application/vnd.openxmlformats-officedocument.spreadsheetml.table+xml"/>
  <Override PartName="/xl/worksheets/sheet14.xml" ContentType="application/vnd.openxmlformats-officedocument.spreadsheetml.worksheet+xml"/>
  <Override PartName="/xl/tables/table13.xml" ContentType="application/vnd.openxmlformats-officedocument.spreadsheetml.table+xml"/>
  <Override PartName="/xl/worksheets/sheet15.xml" ContentType="application/vnd.openxmlformats-officedocument.spreadsheetml.worksheet+xml"/>
  <Override PartName="/xl/tables/table14.xml" ContentType="application/vnd.openxmlformats-officedocument.spreadsheetml.table+xml"/>
  <Override PartName="/xl/worksheets/sheet16.xml" ContentType="application/vnd.openxmlformats-officedocument.spreadsheetml.worksheet+xml"/>
  <Override PartName="/xl/tables/table15.xml" ContentType="application/vnd.openxmlformats-officedocument.spreadsheetml.table+xml"/>
  <Override PartName="/xl/worksheets/sheet17.xml" ContentType="application/vnd.openxmlformats-officedocument.spreadsheetml.worksheet+xml"/>
  <Override PartName="/xl/tables/table16.xml" ContentType="application/vnd.openxmlformats-officedocument.spreadsheetml.table+xml"/>
  <Override PartName="/xl/worksheets/sheet18.xml" ContentType="application/vnd.openxmlformats-officedocument.spreadsheetml.worksheet+xml"/>
  <Override PartName="/xl/tables/table17.xml" ContentType="application/vnd.openxmlformats-officedocument.spreadsheetml.table+xml"/>
  <Override PartName="/xl/worksheets/sheet19.xml" ContentType="application/vnd.openxmlformats-officedocument.spreadsheetml.worksheet+xml"/>
  <Override PartName="/xl/tables/table18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6a4e7746144d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88cf8b223abf4c83"/>
    <x:sheet xmlns:r="http://schemas.openxmlformats.org/officeDocument/2006/relationships" name="README_Overview" sheetId="2" r:id="R44653b5a70984041"/>
    <x:sheet xmlns:r="http://schemas.openxmlformats.org/officeDocument/2006/relationships" name="Skills_ATL" sheetId="3" r:id="R220b36c3c5a74fb4"/>
    <x:sheet xmlns:r="http://schemas.openxmlformats.org/officeDocument/2006/relationships" name="Topics_2021_2028" sheetId="4" r:id="R886182004d7c427a"/>
    <x:sheet xmlns:r="http://schemas.openxmlformats.org/officeDocument/2006/relationships" name="Topics_2029" sheetId="5" r:id="R53e67e3f484b4d79"/>
    <x:sheet xmlns:r="http://schemas.openxmlformats.org/officeDocument/2006/relationships" name="HL_Only" sheetId="6" r:id="R8baddfc5a1294208"/>
    <x:sheet xmlns:r="http://schemas.openxmlformats.org/officeDocument/2006/relationships" name="Week_Plan" sheetId="7" r:id="R6ab4b83425bb4074"/>
    <x:sheet xmlns:r="http://schemas.openxmlformats.org/officeDocument/2006/relationships" name="Lesson_Cycle" sheetId="8" r:id="Ra37ce70081fc4456"/>
    <x:sheet xmlns:r="http://schemas.openxmlformats.org/officeDocument/2006/relationships" name="Formula_Bank" sheetId="9" r:id="R36491c8cb3f24931"/>
    <x:sheet xmlns:r="http://schemas.openxmlformats.org/officeDocument/2006/relationships" name="Activities" sheetId="10" r:id="R8262add252174538"/>
    <x:sheet xmlns:r="http://schemas.openxmlformats.org/officeDocument/2006/relationships" name="IB_Practice" sheetId="11" r:id="R2ddf8300c84047db"/>
    <x:sheet xmlns:r="http://schemas.openxmlformats.org/officeDocument/2006/relationships" name="Assessments_IA" sheetId="12" r:id="R840aa21f501641e3"/>
    <x:sheet xmlns:r="http://schemas.openxmlformats.org/officeDocument/2006/relationships" name="Struggles" sheetId="13" r:id="Rffe51c639456401e"/>
    <x:sheet xmlns:r="http://schemas.openxmlformats.org/officeDocument/2006/relationships" name="Final_Review" sheetId="14" r:id="R5b50ed3b79fb4a7e"/>
    <x:sheet xmlns:r="http://schemas.openxmlformats.org/officeDocument/2006/relationships" name="Checklists" sheetId="15" r:id="R607aba3abadc4e57"/>
    <x:sheet xmlns:r="http://schemas.openxmlformats.org/officeDocument/2006/relationships" name="Command_Terms" sheetId="16" r:id="R8428be0e4ffd4655"/>
    <x:sheet xmlns:r="http://schemas.openxmlformats.org/officeDocument/2006/relationships" name="Tech_GDC" sheetId="17" r:id="R5396bf8bbb3f47da"/>
    <x:sheet xmlns:r="http://schemas.openxmlformats.org/officeDocument/2006/relationships" name="Student_Tracker" sheetId="18" r:id="R391221e3f5e948bb"/>
    <x:sheet xmlns:r="http://schemas.openxmlformats.org/officeDocument/2006/relationships" name="Sources" sheetId="19" r:id="R5520bc4fac9943c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"/>
  </x:numFmts>
  <x:fonts count="8">
    <x:font>
      <x:sz val="11"/>
      <x:name val="Carlito"/>
    </x:font>
    <x:font>
      <x:b/>
      <x:sz val="16"/>
      <x:color rgb="FFFFFFFF"/>
      <x:name val="Carlito"/>
    </x:font>
    <x:font>
      <x:i/>
      <x:sz val="11"/>
      <x:color rgb="FF111827"/>
      <x:name val="Carlito"/>
    </x:font>
    <x:font>
      <x:b/>
      <x:sz val="11"/>
      <x:color rgb="FFFFFFFF"/>
      <x:name val="Carlito"/>
    </x:font>
    <x:font>
      <x:b/>
      <x:sz val="11"/>
      <x:name val="Carlito"/>
    </x:font>
    <x:font>
      <x:b/>
      <x:sz val="14"/>
      <x:color rgb="FFFFFFFF"/>
      <x:name val="Carlito"/>
    </x:font>
    <x:font>
      <x:sz val="11"/>
      <x:color rgb="FF111827"/>
      <x:name val="Carlito"/>
    </x:font>
    <x:font>
      <x:i/>
      <x:sz val="10"/>
      <x:color rgb="FF1F2937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0B3558"/>
      </x:patternFill>
    </x:fill>
    <x:fill>
      <x:patternFill patternType="solid">
        <x:fgColor rgb="FFE0F2FE"/>
      </x:patternFill>
    </x:fill>
    <x:fill>
      <x:patternFill patternType="solid">
        <x:fgColor rgb="FF0EA5B7"/>
      </x:patternFill>
    </x:fill>
    <x:fill>
      <x:patternFill patternType="solid">
        <x:fgColor rgb="FFF8FAFC"/>
      </x:patternFill>
    </x:fill>
    <x:fill>
      <x:patternFill patternType="solid">
        <x:fgColor rgb="FF0B3954"/>
      </x:patternFill>
    </x:fill>
    <x:fill>
      <x:patternFill patternType="solid">
        <x:fgColor rgb="FFE8F4FA"/>
      </x:patternFill>
    </x:fill>
  </x:fills>
  <x:borders count="2">
    <x:border/>
    <x:border/>
  </x:borders>
  <x:cellStyleXfs count="1">
    <x:xf numFmtId="0" fontId="0" fillId="0" borderId="0"/>
  </x:cellStyleXfs>
  <x:cellXfs count="7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4" fillId="5" borderId="0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wrapText="1"/>
    </x:xf>
    <x:xf numFmtId="0" fontId="5" fillId="2" borderId="0" xfId="0" applyNumberFormat="1" applyFont="1" applyFill="1" applyBorder="1"/>
    <x:xf numFmtId="0" fontId="5" fillId="2" borderId="0" xfId="0" applyNumberFormat="1" applyFont="1" applyFill="1" applyBorder="1" applyAlignment="1">
      <x:alignment wrapText="1"/>
    </x:xf>
    <x:xf numFmtId="0" fontId="5" fillId="2" borderId="0" xfId="0" applyNumberFormat="1" applyFont="1" applyFill="1" applyBorder="1" applyAlignment="1">
      <x:alignment horizontal="left" wrapText="1"/>
    </x:xf>
    <x:xf numFmtId="0" fontId="5" fillId="2" borderId="0" xfId="0" applyNumberFormat="1" applyFont="1" applyFill="1" applyBorder="1" applyAlignment="1">
      <x:alignment horizontal="left" vertical="center" wrapText="1"/>
    </x:xf>
    <x:xf numFmtId="0" fontId="5" fillId="2" borderId="1" xfId="0" applyNumberFormat="1" applyFont="1" applyFill="1" applyBorder="1"/>
    <x:xf numFmtId="0" fontId="5" fillId="2" borderId="1" xfId="0" applyNumberFormat="1" applyFont="1" applyFill="1" applyBorder="1" applyAlignment="1">
      <x:alignment wrapText="1"/>
    </x:xf>
    <x:xf numFmtId="0" fontId="5" fillId="2" borderId="1" xfId="0" applyNumberFormat="1" applyFont="1" applyFill="1" applyBorder="1" applyAlignment="1">
      <x:alignment horizontal="left" wrapText="1"/>
    </x:xf>
    <x:xf numFmtId="0" fontId="5" fillId="2" borderId="1" xfId="0" applyNumberFormat="1" applyFont="1" applyFill="1" applyBorder="1" applyAlignment="1">
      <x:alignment horizontal="left" vertical="center"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6" fillId="0" borderId="0" xfId="0" applyNumberFormat="1" applyFont="1" applyFill="1" applyBorder="1"/>
    <x:xf numFmtId="0" fontId="6" fillId="0" borderId="0" xfId="0" applyNumberFormat="1" applyFont="1" applyFill="1" applyBorder="1" applyAlignment="1">
      <x:alignment wrapText="1"/>
    </x:xf>
    <x:xf numFmtId="0" fontId="6" fillId="0" borderId="0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/>
    <x:xf numFmtId="0" fontId="6" fillId="0" borderId="1" xfId="0" applyNumberFormat="1" applyFont="1" applyFill="1" applyBorder="1" applyAlignment="1">
      <x:alignment wrapText="1"/>
    </x:xf>
    <x:xf numFmtId="0" fontId="6" fillId="0" borderId="1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  <x:xf numFmtId="0" fontId="5" fillId="6" borderId="0" xfId="0" applyNumberFormat="1" applyFont="1" applyFill="1" applyBorder="1" applyAlignment="1">
      <x:alignment horizontal="left" vertical="center" wrapText="1"/>
    </x:xf>
    <x:xf numFmtId="0" fontId="5" fillId="6" borderId="0" xfId="0" applyNumberFormat="1" applyFont="1" applyFill="1" applyBorder="1" applyAlignment="1">
      <x:alignment horizontal="left" vertical="center" wrapText="0"/>
    </x:xf>
    <x:xf numFmtId="0" fontId="5" fillId="6" borderId="1" xfId="0" applyNumberFormat="1" applyFont="1" applyFill="1" applyBorder="1" applyAlignment="1">
      <x:alignment horizontal="left" vertical="center" wrapText="1"/>
    </x:xf>
    <x:xf numFmtId="0" fontId="5" fillId="6" borderId="1" xfId="0" applyNumberFormat="1" applyFont="1" applyFill="1" applyBorder="1" applyAlignment="1">
      <x:alignment horizontal="left" vertical="center" wrapText="0"/>
    </x:xf>
    <x:xf numFmtId="0" fontId="2" fillId="7" borderId="0" xfId="0" applyNumberFormat="1" applyFont="1" applyFill="1" applyBorder="1" applyAlignment="1">
      <x:alignment wrapText="1"/>
    </x:xf>
    <x:xf numFmtId="0" fontId="7" fillId="7" borderId="0" xfId="0" applyNumberFormat="1" applyFont="1" applyFill="1" applyBorder="1" applyAlignment="1">
      <x:alignment wrapText="1"/>
    </x:xf>
    <x:xf numFmtId="0" fontId="7" fillId="7" borderId="0" xfId="0" applyNumberFormat="1" applyFont="1" applyFill="1" applyBorder="1" applyAlignment="1">
      <x:alignment horizontal="left" wrapText="1"/>
    </x:xf>
    <x:xf numFmtId="0" fontId="7" fillId="7" borderId="0" xfId="0" applyNumberFormat="1" applyFont="1" applyFill="1" applyBorder="1" applyAlignment="1">
      <x:alignment horizontal="left" vertical="center" wrapText="1"/>
    </x:xf>
    <x:xf numFmtId="0" fontId="2" fillId="7" borderId="1" xfId="0" applyNumberFormat="1" applyFont="1" applyFill="1" applyBorder="1" applyAlignment="1">
      <x:alignment wrapText="1"/>
    </x:xf>
    <x:xf numFmtId="0" fontId="7" fillId="7" borderId="1" xfId="0" applyNumberFormat="1" applyFont="1" applyFill="1" applyBorder="1" applyAlignment="1">
      <x:alignment wrapText="1"/>
    </x:xf>
    <x:xf numFmtId="0" fontId="7" fillId="7" borderId="1" xfId="0" applyNumberFormat="1" applyFont="1" applyFill="1" applyBorder="1" applyAlignment="1">
      <x:alignment horizontal="left" wrapText="1"/>
    </x:xf>
    <x:xf numFmtId="0" fontId="7" fillId="7" borderId="1" xfId="0" applyNumberFormat="1" applyFont="1" applyFill="1" applyBorder="1" applyAlignment="1">
      <x:alignment horizontal="left" vertical="center" wrapText="1"/>
    </x:xf>
    <x:xf numFmtId="0" fontId="0" fillId="7" borderId="0" xfId="0" applyNumberFormat="1" applyFont="1" applyFill="1" applyBorder="1"/>
    <x:xf numFmtId="0" fontId="7" fillId="7" borderId="0" xfId="0" applyNumberFormat="1" applyFont="1" applyFill="1" applyBorder="1"/>
    <x:xf numFmtId="0" fontId="0" fillId="7" borderId="1" xfId="0" applyNumberFormat="1" applyFont="1" applyFill="1" applyBorder="1"/>
    <x:xf numFmtId="0" fontId="7" fillId="7" borderId="1" xfId="0" applyNumberFormat="1" applyFont="1" applyFill="1" applyBorder="1"/>
    <x:xf numFmtId="0" fontId="5" fillId="6" borderId="0" xfId="0" applyNumberFormat="1" applyFont="1" applyFill="1" applyBorder="1" applyAlignment="1">
      <x:alignment wrapText="1"/>
    </x:xf>
    <x:xf numFmtId="0" fontId="5" fillId="6" borderId="0" xfId="0" applyNumberFormat="1" applyFont="1" applyFill="1" applyBorder="1" applyAlignment="1">
      <x:alignment wrapText="0"/>
    </x:xf>
    <x:xf numFmtId="0" fontId="5" fillId="6" borderId="0" xfId="0" applyNumberFormat="1" applyFont="1" applyFill="1" applyBorder="1" applyAlignment="1">
      <x:alignment horizontal="left" wrapText="0"/>
    </x:xf>
    <x:xf numFmtId="0" fontId="5" fillId="6" borderId="1" xfId="0" applyNumberFormat="1" applyFont="1" applyFill="1" applyBorder="1" applyAlignment="1">
      <x:alignment wrapText="1"/>
    </x:xf>
    <x:xf numFmtId="0" fontId="5" fillId="6" borderId="1" xfId="0" applyNumberFormat="1" applyFont="1" applyFill="1" applyBorder="1" applyAlignment="1">
      <x:alignment wrapText="0"/>
    </x:xf>
    <x:xf numFmtId="0" fontId="5" fillId="6" borderId="1" xfId="0" applyNumberFormat="1" applyFont="1" applyFill="1" applyBorder="1" applyAlignment="1">
      <x:alignment horizontal="left" wrapText="0"/>
    </x:xf>
  </x:cellXfs>
  <x:cellStyles count="1">
    <x:cellStyle name="Normal" xfId="0"/>
  </x:cellStyles>
  <x:dxfs count="2">
    <x:dxf>
      <x:fill>
        <x:patternFill patternType="solid">
          <x:bgColor rgb="FFFEE2E2"/>
        </x:patternFill>
      </x:fill>
    </x:dxf>
    <x:dxf>
      <x:fill>
        <x:patternFill patternType="solid">
          <x:bgColor rgb="FFDCFCE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ce935c2d3f54e30" /><Relationship Type="http://schemas.openxmlformats.org/officeDocument/2006/relationships/theme" Target="/xl/theme/theme1.xml" Id="R68e8e87d5caf452d" /><Relationship Type="http://schemas.openxmlformats.org/officeDocument/2006/relationships/sharedStrings" Target="/xl/sharedStrings.xml" Id="R66ccc014f6f54589" /><Relationship Type="http://schemas.openxmlformats.org/officeDocument/2006/relationships/worksheet" Target="/xl/worksheets/sheet1.xml" Id="R88cf8b223abf4c83" /><Relationship Type="http://schemas.openxmlformats.org/officeDocument/2006/relationships/worksheet" Target="/xl/worksheets/sheet2.xml" Id="R44653b5a70984041" /><Relationship Type="http://schemas.openxmlformats.org/officeDocument/2006/relationships/worksheet" Target="/xl/worksheets/sheet3.xml" Id="R220b36c3c5a74fb4" /><Relationship Type="http://schemas.openxmlformats.org/officeDocument/2006/relationships/worksheet" Target="/xl/worksheets/sheet4.xml" Id="R886182004d7c427a" /><Relationship Type="http://schemas.openxmlformats.org/officeDocument/2006/relationships/worksheet" Target="/xl/worksheets/sheet5.xml" Id="R53e67e3f484b4d79" /><Relationship Type="http://schemas.openxmlformats.org/officeDocument/2006/relationships/worksheet" Target="/xl/worksheets/sheet6.xml" Id="R8baddfc5a1294208" /><Relationship Type="http://schemas.openxmlformats.org/officeDocument/2006/relationships/worksheet" Target="/xl/worksheets/sheet7.xml" Id="R6ab4b83425bb4074" /><Relationship Type="http://schemas.openxmlformats.org/officeDocument/2006/relationships/worksheet" Target="/xl/worksheets/sheet8.xml" Id="Ra37ce70081fc4456" /><Relationship Type="http://schemas.openxmlformats.org/officeDocument/2006/relationships/worksheet" Target="/xl/worksheets/sheet9.xml" Id="R36491c8cb3f24931" /><Relationship Type="http://schemas.openxmlformats.org/officeDocument/2006/relationships/worksheet" Target="/xl/worksheets/sheet10.xml" Id="R8262add252174538" /><Relationship Type="http://schemas.openxmlformats.org/officeDocument/2006/relationships/worksheet" Target="/xl/worksheets/sheet11.xml" Id="R2ddf8300c84047db" /><Relationship Type="http://schemas.openxmlformats.org/officeDocument/2006/relationships/worksheet" Target="/xl/worksheets/sheet12.xml" Id="R840aa21f501641e3" /><Relationship Type="http://schemas.openxmlformats.org/officeDocument/2006/relationships/worksheet" Target="/xl/worksheets/sheet13.xml" Id="Rffe51c639456401e" /><Relationship Type="http://schemas.openxmlformats.org/officeDocument/2006/relationships/worksheet" Target="/xl/worksheets/sheet14.xml" Id="R5b50ed3b79fb4a7e" /><Relationship Type="http://schemas.openxmlformats.org/officeDocument/2006/relationships/worksheet" Target="/xl/worksheets/sheet15.xml" Id="R607aba3abadc4e57" /><Relationship Type="http://schemas.openxmlformats.org/officeDocument/2006/relationships/worksheet" Target="/xl/worksheets/sheet16.xml" Id="R8428be0e4ffd4655" /><Relationship Type="http://schemas.openxmlformats.org/officeDocument/2006/relationships/worksheet" Target="/xl/worksheets/sheet17.xml" Id="R5396bf8bbb3f47da" /><Relationship Type="http://schemas.openxmlformats.org/officeDocument/2006/relationships/worksheet" Target="/xl/worksheets/sheet18.xml" Id="R391221e3f5e948bb" /><Relationship Type="http://schemas.openxmlformats.org/officeDocument/2006/relationships/worksheet" Target="/xl/worksheets/sheet19.xml" Id="R5520bc4fac9943c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648e0b5160a41e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Recommended teaching hours by topic (2021-current subject brief)</a:t>
            </a:r>
          </a:p>
        </c:rich>
      </c:tx>
      <c:overlay val="0"/>
    </c:title>
    <c:autoTitleDeleted val="0"/>
    <c:plotArea>
      <c:layout/>
      <c:barChart>
        <c:barDir val="col"/>
        <c:varyColors val="0"/>
        <c:ser>
          <c:idx val="0"/>
          <c:order val="0"/>
          <c:tx>
            <c:v>SL hrs</c:v>
          </c:tx>
          <c:cat>
            <c:strRef>
              <c:f>'Dashboard'!$A$10:$A$15</c:f>
              <c:strCache>
                <c:ptCount val="0"/>
              </c:strCache>
            </c:strRef>
          </c:cat>
          <c:val>
            <c:numRef>
              <c:f>'Dashboard'!$B$10:$B$15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HL hrs</c:v>
          </c:tx>
          <c:cat>
            <c:strRef>
              <c:f>'Dashboard'!$A$10:$A$15</c:f>
              <c:strCache>
                <c:ptCount val="0"/>
              </c:strCache>
            </c:strRef>
          </c:cat>
          <c:val>
            <c:numRef>
              <c:f>'Dashboard'!$C$10:$C$15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11</xdr:row>
      <xdr:rowOff>0</xdr:rowOff>
    </xdr:from>
    <xdr:to>
      <xdr:col>7</xdr:col>
      <xdr:colOff>0</xdr:colOff>
      <xdr:row>26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648e0b5160a41e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OverviewTable" displayName="OverviewTable" ref="A3:B15" headerRowCount="1">
  <x:tableColumns count="2">
    <x:tableColumn id="1" name="Section"/>
    <x:tableColumn id="2" name="Details"/>
  </x:tableColumns>
  <x:tableStyleInfo name="TableStyleMedium2" showRowStripes="1"/>
</x:table>
</file>

<file path=xl/tables/table2.xml><?xml version="1.0" encoding="utf-8"?>
<x:table xmlns:x="http://schemas.openxmlformats.org/spreadsheetml/2006/main" id="2" name="SkillsTable" displayName="SkillsTable" ref="A3:E12" headerRowCount="1">
  <x:tableColumns count="5">
    <x:tableColumn id="1" name="Skill"/>
    <x:tableColumn id="2" name="Success looks like"/>
    <x:tableColumn id="3" name="Teacher moves"/>
    <x:tableColumn id="4" name="Student habits"/>
    <x:tableColumn id="5" name="Evidence"/>
  </x:tableColumns>
  <x:tableStyleInfo name="TableStyleMedium2" showRowStripes="1"/>
</x:table>
</file>

<file path=xl/tables/table3.xml><?xml version="1.0" encoding="utf-8"?>
<x:table xmlns:x="http://schemas.openxmlformats.org/spreadsheetml/2006/main" id="3" name="Topics2021Table" displayName="Topics2021Table" ref="A3:H9" headerRowCount="1">
  <x:tableColumns count="8">
    <x:tableColumn id="1" name="Topic"/>
    <x:tableColumn id="2" name="Name"/>
    <x:tableColumn id="3" name="SL core"/>
    <x:tableColumn id="4" name="HL / AHL additions"/>
    <x:tableColumn id="5" name="SL hrs"/>
    <x:tableColumn id="6" name="HL hrs"/>
    <x:tableColumn id="7" name="Assessment emphasis"/>
    <x:tableColumn id="8" name="IA/model opportunities"/>
  </x:tableColumns>
  <x:tableStyleInfo name="TableStyleMedium2" showRowStripes="1"/>
</x:table>
</file>

<file path=xl/tables/table4.xml><?xml version="1.0" encoding="utf-8"?>
<x:table xmlns:x="http://schemas.openxmlformats.org/spreadsheetml/2006/main" id="4" name="Topics2029Table" displayName="Topics2029Table" ref="A3:E9" headerRowCount="1">
  <x:tableColumns count="5">
    <x:tableColumn id="1" name="Topic"/>
    <x:tableColumn id="2" name="Public subject-brief strands"/>
    <x:tableColumn id="3" name="SL hrs"/>
    <x:tableColumn id="4" name="HL hrs"/>
    <x:tableColumn id="5" name="Explicit HL-only note"/>
  </x:tableColumns>
  <x:tableStyleInfo name="TableStyleMedium2" showRowStripes="1"/>
</x:table>
</file>

<file path=xl/tables/table5.xml><?xml version="1.0" encoding="utf-8"?>
<x:table xmlns:x="http://schemas.openxmlformats.org/spreadsheetml/2006/main" id="5" name="HLOnlyTable" displayName="HLOnlyTable" ref="A3:D10" headerRowCount="1">
  <x:tableColumns count="4">
    <x:tableColumn id="1" name="Area"/>
    <x:tableColumn id="2" name="HL-only / not required for SL"/>
    <x:tableColumn id="3" name="SL boundary note"/>
    <x:tableColumn id="4" name="Bridge or extension approach"/>
  </x:tableColumns>
  <x:tableStyleInfo name="TableStyleMedium2" showRowStripes="1"/>
</x:table>
</file>

<file path=xl/tables/table6.xml><?xml version="1.0" encoding="utf-8"?>
<x:table xmlns:x="http://schemas.openxmlformats.org/spreadsheetml/2006/main" id="6" name="WeekPlanTable" displayName="WeekPlanTable" ref="A3:L70" headerRowCount="1">
  <x:tableColumns count="12">
    <x:tableColumn id="1" name="Week"/>
    <x:tableColumn id="2" name="DP Year"/>
    <x:tableColumn id="3" name="Phase"/>
    <x:tableColumn id="4" name="SL focus"/>
    <x:tableColumn id="5" name="SL hrs"/>
    <x:tableColumn id="6" name="HL focus / extension"/>
    <x:tableColumn id="7" name="HL hrs"/>
    <x:tableColumn id="8" name="Skills"/>
    <x:tableColumn id="9" name="Practice task"/>
    <x:tableColumn id="10" name="Formative check"/>
    <x:tableColumn id="11" name="Homework / reflection"/>
    <x:tableColumn id="12" name="Linked resources"/>
  </x:tableColumns>
  <x:tableStyleInfo name="TableStyleMedium2" showRowStripes="1"/>
</x:table>
</file>

<file path=xl/tables/table7.xml><?xml version="1.0" encoding="utf-8"?>
<x:table xmlns:x="http://schemas.openxmlformats.org/spreadsheetml/2006/main" id="7" name="LessonCycleTable" displayName="LessonCycleTable" ref="A3:F11" headerRowCount="1">
  <x:tableColumns count="6">
    <x:tableColumn id="1" name="Cycle stage"/>
    <x:tableColumn id="2" name="Time"/>
    <x:tableColumn id="3" name="Teacher actions"/>
    <x:tableColumn id="4" name="Student actions"/>
    <x:tableColumn id="5" name="Evidence / output"/>
    <x:tableColumn id="6" name="Options"/>
  </x:tableColumns>
  <x:tableStyleInfo name="TableStyleMedium2" showRowStripes="1"/>
</x:table>
</file>

<file path=xl/tables/table8.xml><?xml version="1.0" encoding="utf-8"?>
<x:table xmlns:x="http://schemas.openxmlformats.org/spreadsheetml/2006/main" id="8" name="FormulaBankTable" displayName="FormulaBankTable" ref="A3:G63" headerRowCount="1">
  <x:tableColumns count="7">
    <x:tableColumn id="1" name="Level"/>
    <x:tableColumn id="2" name="Topic"/>
    <x:tableColumn id="3" name="Item"/>
    <x:tableColumn id="4" name="Formula / theorem statement"/>
    <x:tableColumn id="5" name="Use when"/>
    <x:tableColumn id="6" name="Common trap"/>
    <x:tableColumn id="7" name="Course crosswalk"/>
  </x:tableColumns>
  <x:tableStyleInfo name="TableStyleMedium2" showRowStripes="1"/>
</x:table>
</file>

<file path=xl/tables/table9.xml><?xml version="1.0" encoding="utf-8"?>
<x:table xmlns:x="http://schemas.openxmlformats.org/spreadsheetml/2006/main" id="9" name="ActivitiesTable" displayName="ActivitiesTable" ref="A3:I15" headerRowCount="1">
  <x:tableColumns count="9">
    <x:tableColumn id="1" name="Activity"/>
    <x:tableColumn id="2" name="Level"/>
    <x:tableColumn id="3" name="Topic"/>
    <x:tableColumn id="4" name="Objective"/>
    <x:tableColumn id="5" name="Materials"/>
    <x:tableColumn id="6" name="Lesson phase"/>
    <x:tableColumn id="7" name="Teacher moves"/>
    <x:tableColumn id="8" name="Differentiation"/>
    <x:tableColumn id="9" name="Evidence"/>
  </x:tableColumns>
  <x:tableStyleInfo name="TableStyleMedium2" showRowStripes="1"/>
</x:table>
</file>

<file path=xl/tables/table10.xml><?xml version="1.0" encoding="utf-8"?>
<x:table xmlns:x="http://schemas.openxmlformats.org/spreadsheetml/2006/main" id="10" name="IBPracticeTable" displayName="IBPracticeTable" ref="A3:G20" headerRowCount="1">
  <x:tableColumns count="7">
    <x:tableColumn id="1" name="Level"/>
    <x:tableColumn id="2" name="Paper style"/>
    <x:tableColumn id="3" name="Topic"/>
    <x:tableColumn id="4" name="Original prompt"/>
    <x:tableColumn id="5" name="Technology"/>
    <x:tableColumn id="6" name="Marking focus"/>
    <x:tableColumn id="7" name="Expected answer / reasoning"/>
  </x:tableColumns>
  <x:tableStyleInfo name="TableStyleMedium2" showRowStripes="1"/>
</x:table>
</file>

<file path=xl/tables/table11.xml><?xml version="1.0" encoding="utf-8"?>
<x:table xmlns:x="http://schemas.openxmlformats.org/spreadsheetml/2006/main" id="11" name="AssessmentsTable" displayName="AssessmentsTable" ref="A3:H14" headerRowCount="1">
  <x:tableColumns count="8">
    <x:tableColumn id="1" name="Assessment"/>
    <x:tableColumn id="2" name="Timing"/>
    <x:tableColumn id="3" name="Level"/>
    <x:tableColumn id="4" name="Format"/>
    <x:tableColumn id="5" name="Duration"/>
    <x:tableColumn id="6" name="Weight / role"/>
    <x:tableColumn id="7" name="Skills assessed"/>
    <x:tableColumn id="8" name="Teacher notes"/>
  </x:tableColumns>
  <x:tableStyleInfo name="TableStyleMedium2" showRowStripes="1"/>
</x:table>
</file>

<file path=xl/tables/table12.xml><?xml version="1.0" encoding="utf-8"?>
<x:table xmlns:x="http://schemas.openxmlformats.org/spreadsheetml/2006/main" id="12" name="StrugglesTable" displayName="StrugglesTable" ref="A3:G13" headerRowCount="1">
  <x:tableColumns count="7">
    <x:tableColumn id="1" name="Common struggle"/>
    <x:tableColumn id="2" name="Diagnostic sign"/>
    <x:tableColumn id="3" name="Likely root cause"/>
    <x:tableColumn id="4" name="Intervention"/>
    <x:tableColumn id="5" name="Practice"/>
    <x:tableColumn id="6" name="Teacher script"/>
    <x:tableColumn id="7" name="Evidence of improvement"/>
  </x:tableColumns>
  <x:tableStyleInfo name="TableStyleMedium2" showRowStripes="1"/>
</x:table>
</file>

<file path=xl/tables/table13.xml><?xml version="1.0" encoding="utf-8"?>
<x:table xmlns:x="http://schemas.openxmlformats.org/spreadsheetml/2006/main" id="13" name="FinalReviewTable" displayName="FinalReviewTable" ref="A3:E11" headerRowCount="1">
  <x:tableColumns count="5">
    <x:tableColumn id="1" name="Time before exam"/>
    <x:tableColumn id="2" name="Focus"/>
    <x:tableColumn id="3" name="Student tasks"/>
    <x:tableColumn id="4" name="Deliverable"/>
    <x:tableColumn id="5" name="Teacher action"/>
  </x:tableColumns>
  <x:tableStyleInfo name="TableStyleMedium2" showRowStripes="1"/>
</x:table>
</file>

<file path=xl/tables/table14.xml><?xml version="1.0" encoding="utf-8"?>
<x:table xmlns:x="http://schemas.openxmlformats.org/spreadsheetml/2006/main" id="14" name="ChecklistsTable" displayName="ChecklistsTable" ref="A3:D21" headerRowCount="1">
  <x:tableColumns count="4">
    <x:tableColumn id="1" name="Checklist area"/>
    <x:tableColumn id="2" name="Item"/>
    <x:tableColumn id="3" name="Status"/>
    <x:tableColumn id="4" name="Notes"/>
  </x:tableColumns>
  <x:tableStyleInfo name="TableStyleMedium2" showRowStripes="1"/>
</x:table>
</file>

<file path=xl/tables/table15.xml><?xml version="1.0" encoding="utf-8"?>
<x:table xmlns:x="http://schemas.openxmlformats.org/spreadsheetml/2006/main" id="15" name="CommandTermsTable" displayName="CommandTermsTable" ref="A3:D13" headerRowCount="1">
  <x:tableColumns count="4">
    <x:tableColumn id="1" name="Command term"/>
    <x:tableColumn id="2" name="What a strong response does"/>
    <x:tableColumn id="3" name="Common pitfall"/>
    <x:tableColumn id="4" name="Example in AI"/>
  </x:tableColumns>
  <x:tableStyleInfo name="TableStyleMedium2" showRowStripes="1"/>
</x:table>
</file>

<file path=xl/tables/table16.xml><?xml version="1.0" encoding="utf-8"?>
<x:table xmlns:x="http://schemas.openxmlformats.org/spreadsheetml/2006/main" id="16" name="TechTable" displayName="TechTable" ref="A3:D10" headerRowCount="1">
  <x:tableColumns count="4">
    <x:tableColumn id="1" name="Technology skill"/>
    <x:tableColumn id="2" name="What students should be able to do"/>
    <x:tableColumn id="3" name="What to write in solutions"/>
    <x:tableColumn id="4" name="Common trap"/>
  </x:tableColumns>
  <x:tableStyleInfo name="TableStyleMedium2" showRowStripes="1"/>
</x:table>
</file>

<file path=xl/tables/table17.xml><?xml version="1.0" encoding="utf-8"?>
<x:table xmlns:x="http://schemas.openxmlformats.org/spreadsheetml/2006/main" id="17" name="StudentTrackerTable" displayName="StudentTrackerTable" ref="A3:N43" headerRowCount="1">
  <x:tableColumns count="14">
    <x:tableColumn id="1" name="Student ID"/>
    <x:tableColumn id="2" name="Level"/>
    <x:tableColumn id="3" name="Target grade"/>
    <x:tableColumn id="4" name="Attendance %"/>
    <x:tableColumn id="5" name="Paper 1 %"/>
    <x:tableColumn id="6" name="Paper 2 %"/>
    <x:tableColumn id="7" name="Paper 3 %"/>
    <x:tableColumn id="8" name="IA %"/>
    <x:tableColumn id="9" name="Quiz avg %"/>
    <x:tableColumn id="10" name="Predicted %"/>
    <x:tableColumn id="11" name="Est. grade"/>
    <x:tableColumn id="12" name="Gap to target"/>
    <x:tableColumn id="13" name="IA stage"/>
    <x:tableColumn id="14" name="Intervention"/>
  </x:tableColumns>
  <x:tableStyleInfo name="TableStyleMedium2" showRowStripes="1"/>
</x:table>
</file>

<file path=xl/tables/table18.xml><?xml version="1.0" encoding="utf-8"?>
<x:table xmlns:x="http://schemas.openxmlformats.org/spreadsheetml/2006/main" id="18" name="SourcesTable" displayName="SourcesTable" ref="A3:C9" headerRowCount="1">
  <x:tableColumns count="3">
    <x:tableColumn id="1" name="Source"/>
    <x:tableColumn id="2" name="Purpose"/>
    <x:tableColumn id="3" name="URL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955cb239782f4e73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e8c023c75854cb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ef54bad2cc1a410c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8426a27bcd5a49e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a0d6824a412149ef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c7f9ca001d1e4ff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89312a5e8d444935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9f2d788a6a104ca7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8.xml" Id="R9abff0ef834443cf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9.xml" Id="Rf52f4740f3694c91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10.xml" Id="Raac91ce165f7467f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11.xml" Id="Rb6a8a321e6a54429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12.xml" Id="R8eb15eae2bd44d8e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13.xml" Id="Rc1240ff1c44148c5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4.xml" Id="Rd62d6deed313478e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table" Target="/xl/tables/table15.xml" Id="Re136de346bfe4062" /></Relationships>
</file>

<file path=xl/worksheets/_rels/sheet17.xml.rels>&#65279;<?xml version="1.0" encoding="utf-8"?><Relationships xmlns="http://schemas.openxmlformats.org/package/2006/relationships"><Relationship Type="http://schemas.openxmlformats.org/officeDocument/2006/relationships/table" Target="/xl/tables/table16.xml" Id="R0a4d80987b3241c1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table" Target="/xl/tables/table17.xml" Id="R96d9b859b6cc4507" /></Relationships>
</file>

<file path=xl/worksheets/_rels/sheet19.xml.rels>&#65279;<?xml version="1.0" encoding="utf-8"?><Relationships xmlns="http://schemas.openxmlformats.org/package/2006/relationships"><Relationship Type="http://schemas.openxmlformats.org/officeDocument/2006/relationships/table" Target="/xl/tables/table18.xml" Id="Rabadb429952a4d99" /></Relationships>
</file>

<file path=xl/worksheets/sheet1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14" hidden="0" customWidth="1"/>
    <x:col min="3" max="3" width="24" hidden="0" customWidth="1"/>
    <x:col min="4" max="4" width="42" hidden="0" customWidth="1"/>
    <x:col min="5" max="5" width="24" hidden="0" customWidth="1"/>
    <x:col min="6" max="6" width="24" hidden="0" customWidth="1"/>
    <x:col min="7" max="7" width="6" hidden="0" customWidth="1"/>
    <x:col min="8" max="8" width="28" hidden="0" customWidth="1"/>
    <x:col min="9" max="9" width="48" hidden="0" customWidth="1"/>
    <x:col min="10" max="10" width="16" hidden="0" customWidth="1"/>
    <x:col min="11" max="11" width="16" hidden="0" customWidth="1"/>
    <x:col min="12" max="12" width="16" hidden="0" customWidth="1"/>
  </x:cols>
  <x:sheetData>
    <x:row r="1" ht="34" customHeight="1">
      <x:c r="A1" s="4" t="str">
        <x:v>IB Mathematics: Applications and Interpretation SL/HL Packet Dashboard</x:v>
      </x:c>
      <x:c r="B1" s="4" t="str"/>
      <x:c r="C1" s="4" t="str"/>
      <x:c r="D1" s="4" t="str"/>
      <x:c r="E1" s="4" t="str"/>
      <x:c r="F1" s="4" t="str"/>
      <x:c r="G1" s="4" t="str"/>
      <x:c r="H1" s="4" t="str"/>
      <x:c r="I1" s="4" t="str"/>
      <x:c r="J1" s="4" t="str"/>
      <x:c r="K1" s="4" t="str"/>
      <x:c r="L1" s="4" t="str"/>
    </x:row>
    <x:row r="2" ht="30" customHeight="1">
      <x:c r="A2" s="10" t="str">
        <x:v>Use this workbook as the live planning, practice, assessment, and tracking hub. Replace sample rows with your students and dates.</x:v>
      </x:c>
      <x:c r="B2" s="10" t="str"/>
      <x:c r="C2" s="10" t="str"/>
      <x:c r="D2" s="10" t="str"/>
      <x:c r="E2" s="10" t="str"/>
      <x:c r="F2" s="10" t="str"/>
      <x:c r="G2" s="10" t="str"/>
      <x:c r="H2" s="10" t="str"/>
      <x:c r="I2" s="10" t="str"/>
      <x:c r="J2" s="10" t="str"/>
      <x:c r="K2" s="10" t="str"/>
      <x:c r="L2" s="10" t="str"/>
    </x:row>
    <x:row r="4">
      <x:c r="A4" s="16" t="str">
        <x:v>Course</x:v>
      </x:c>
      <x:c r="B4" s="16" t="str">
        <x:v>Teaching hours</x:v>
      </x:c>
      <x:c r="C4" s="16" t="str">
        <x:v>External papers</x:v>
      </x:c>
      <x:c r="D4" s="16" t="str">
        <x:v>Internal assessment</x:v>
      </x:c>
      <x:c r="E4" s="15" t="str">
        <x:v>Tracker KPI</x:v>
      </x:c>
      <x:c r="F4" s="15" t="str">
        <x:v>Formula / Value</x:v>
      </x:c>
      <x:c r="H4" s="15" t="str">
        <x:v>Quick Start</x:v>
      </x:c>
      <x:c r="I4" s="15" t="str">
        <x:v>Go to</x:v>
      </x:c>
    </x:row>
    <x:row r="5">
      <x:c r="A5" s="20" t="str">
        <x:v>SL</x:v>
      </x:c>
      <x:c r="B5" s="20" t="n">
        <x:v>150</x:v>
      </x:c>
      <x:c r="C5" s="20" t="str">
        <x:v>Paper 1 + Paper 2</x:v>
      </x:c>
      <x:c r="D5" s="20" t="str">
        <x:v>Mathematical exploration (20%)</x:v>
      </x:c>
      <x:c r="E5" s="20" t="str">
        <x:v>Students listed</x:v>
      </x:c>
      <x:c r="F5" s="20" t="n">
        <x:f>COUNTIF(Student_Tracker!A4:A43,"?*")</x:f>
        <x:v>0</x:v>
      </x:c>
      <x:c r="H5" s="20" t="str">
        <x:v>Course version and sheet guide</x:v>
      </x:c>
      <x:c r="I5" s="20" t="str">
        <x:v>README_Overview</x:v>
      </x:c>
    </x:row>
    <x:row r="6">
      <x:c r="A6" s="20" t="str">
        <x:v>HL</x:v>
      </x:c>
      <x:c r="B6" s="20" t="n">
        <x:v>240</x:v>
      </x:c>
      <x:c r="C6" s="20" t="str">
        <x:v>Paper 1 + Paper 2 + Paper 3</x:v>
      </x:c>
      <x:c r="D6" s="20" t="str">
        <x:v>Mathematical exploration (20%)</x:v>
      </x:c>
      <x:c r="E6" s="20" t="str">
        <x:v>Average predicted %</x:v>
      </x:c>
      <x:c r="F6" s="22" t="str">
        <x:f>IF(COUNT(Student_Tracker!J4:J43)=0,"",AVERAGE(Student_Tracker!J4:J43))</x:f>
      </x:c>
      <x:c r="H6" s="20" t="str">
        <x:v>Topic maps and HL exclusions</x:v>
      </x:c>
      <x:c r="I6" s="20" t="str">
        <x:v>Topics_2021_2028 / Topics_2029 / HL_Only</x:v>
      </x:c>
    </x:row>
    <x:row r="7">
      <x:c r="E7" s="20" t="str">
        <x:v>Average estimated grade</x:v>
      </x:c>
      <x:c r="F7" s="20" t="str">
        <x:f>IF(COUNT(Student_Tracker!K4:K43)=0,"",AVERAGE(Student_Tracker!K4:K43))</x:f>
      </x:c>
      <x:c r="H7" s="20" t="str">
        <x:v>Teach week by week</x:v>
      </x:c>
      <x:c r="I7" s="20" t="str">
        <x:v>Week_Plan</x:v>
      </x:c>
    </x:row>
    <x:row r="8">
      <x:c r="E8" s="20" t="str">
        <x:v>At/above target</x:v>
      </x:c>
      <x:c r="F8" s="20" t="n">
        <x:f>COUNTIFS(Student_Tracker!A4:A43,"?*",Student_Tracker!L4:L43,"&gt;=0")</x:f>
        <x:v>0</x:v>
      </x:c>
      <x:c r="H8" s="20" t="str">
        <x:v>Teach daily</x:v>
      </x:c>
      <x:c r="I8" s="20" t="str">
        <x:v>Lesson_Cycle</x:v>
      </x:c>
    </x:row>
    <x:row r="9">
      <x:c r="A9" s="15" t="str">
        <x:v>Topic</x:v>
      </x:c>
      <x:c r="B9" s="15" t="str">
        <x:v>SL hrs</x:v>
      </x:c>
      <x:c r="C9" s="15" t="str">
        <x:v>HL hrs</x:v>
      </x:c>
      <x:c r="E9" s="20" t="str">
        <x:v>Concern count</x:v>
      </x:c>
      <x:c r="F9" s="20" t="n">
        <x:f>COUNTIFS(Student_Tracker!A4:A43,"?*",Student_Tracker!L4:L43,"&lt;0")</x:f>
        <x:v>0</x:v>
      </x:c>
      <x:c r="H9" s="20" t="str">
        <x:v>Formula and theorem reference</x:v>
      </x:c>
      <x:c r="I9" s="20" t="str">
        <x:v>Formula_Bank</x:v>
      </x:c>
    </x:row>
    <x:row r="10">
      <x:c r="A10" s="20" t="str">
        <x:v>Topic 1 - Number and algebra</x:v>
      </x:c>
      <x:c r="B10" s="20" t="n">
        <x:v>16</x:v>
      </x:c>
      <x:c r="C10" s="20" t="n">
        <x:v>29</x:v>
      </x:c>
      <x:c r="E10" s="20" t="str">
        <x:v>Avg IA progress %</x:v>
      </x:c>
      <x:c r="F10" s="22" t="str">
        <x:f>IFERROR(AVERAGE(Assessments_IA!K3:K42),"")</x:f>
      </x:c>
      <x:c r="H10" s="20" t="str">
        <x:v>Practice tasks</x:v>
      </x:c>
      <x:c r="I10" s="20" t="str">
        <x:v>Activities / IB_Practice</x:v>
      </x:c>
    </x:row>
    <x:row r="11">
      <x:c r="A11" s="20" t="str">
        <x:v>Topic 2 - Functions</x:v>
      </x:c>
      <x:c r="B11" s="20" t="n">
        <x:v>31</x:v>
      </x:c>
      <x:c r="C11" s="20" t="n">
        <x:v>42</x:v>
      </x:c>
      <x:c r="H11" s="20" t="str">
        <x:v>Assess and track</x:v>
      </x:c>
      <x:c r="I11" s="20" t="str">
        <x:v>Assessments_IA / Student_Tracker</x:v>
      </x:c>
    </x:row>
    <x:row r="12">
      <x:c r="A12" s="20" t="str">
        <x:v>Topic 3 - Geometry and trigonometry</x:v>
      </x:c>
      <x:c r="B12" s="20" t="n">
        <x:v>18</x:v>
      </x:c>
      <x:c r="C12" s="20" t="n">
        <x:v>46</x:v>
      </x:c>
      <x:c r="H12" s="20" t="str">
        <x:v>Review and intervene</x:v>
      </x:c>
      <x:c r="I12" s="20" t="str">
        <x:v>Struggles / Final_Review / Checklists</x:v>
      </x:c>
    </x:row>
    <x:row r="13">
      <x:c r="A13" s="20" t="str">
        <x:v>Topic 4 - Statistics and probability</x:v>
      </x:c>
      <x:c r="B13" s="20" t="n">
        <x:v>36</x:v>
      </x:c>
      <x:c r="C13" s="20" t="n">
        <x:v>52</x:v>
      </x:c>
    </x:row>
    <x:row r="14">
      <x:c r="A14" s="20" t="str">
        <x:v>Topic 5 - Calculus</x:v>
      </x:c>
      <x:c r="B14" s="20" t="n">
        <x:v>19</x:v>
      </x:c>
      <x:c r="C14" s="20" t="n">
        <x:v>41</x:v>
      </x:c>
    </x:row>
    <x:row r="15">
      <x:c r="A15" s="20" t="str">
        <x:v>Toolkit &amp; mathematical exploration</x:v>
      </x:c>
      <x:c r="B15" s="20" t="n">
        <x:v>30</x:v>
      </x:c>
      <x:c r="C15" s="20" t="n">
        <x:v>30</x:v>
      </x:c>
      <x:c r="H15" s="28" t="str">
        <x:v>Version caution</x:v>
      </x:c>
      <x:c r="I15" s="25" t="str">
        <x:v>The public 2029 subject brief changes topic labels and some criteria language. This packet includes both 2021-current and 2029 transition maps. Use the official IB guide for the exam session as the controlling document.</x:v>
      </x:c>
      <x:c r="J15" s="25" t="str"/>
      <x:c r="K15" s="25" t="str"/>
      <x:c r="L15" s="25" t="str"/>
    </x:row>
    <x:row r="16">
      <x:c r="H16" s="28" t="str">
        <x:v>Copyright caution</x:v>
      </x:c>
      <x:c r="I16" s="25" t="str">
        <x:v>Original IB-style tasks are included; do not reproduce IB past-paper questions or markschemes unless your school has appropriate access/permission.</x:v>
      </x:c>
      <x:c r="J16" s="25" t="str"/>
      <x:c r="K16" s="25" t="str"/>
      <x:c r="L16" s="25" t="str"/>
    </x:row>
    <x:row r="17">
      <x:c r="H17" s="28" t="str">
        <x:v>Teacher action</x:v>
      </x:c>
      <x:c r="I17" s="25" t="str">
        <x:v>Replace sample tracker rows, set grade-boundary thresholds, and add local calendar dates.</x:v>
      </x:c>
      <x:c r="J17" s="25" t="str"/>
      <x:c r="K17" s="25" t="str"/>
      <x:c r="L17" s="25" t="str"/>
    </x:row>
    <x:row r="18">
      <x:c r="H18" s="28" t="str">
        <x:v>Student action</x:v>
      </x:c>
      <x:c r="I18" s="25" t="str">
        <x:v>Use the formula bank, error log, weekly checklists, and final-review plan consistently.</x:v>
      </x:c>
      <x:c r="J18" s="25" t="str"/>
      <x:c r="K18" s="25" t="str"/>
      <x:c r="L18" s="25" t="str"/>
    </x:row>
  </x:sheetData>
  <x:mergeCells>
    <x:mergeCell ref="A1:I1"/>
    <x:mergeCell ref="A2:I2"/>
  </x:mergeCells>
  <x:pageMargins left="0.7" right="0.7" top="0.75" bottom="0.75" header="0.3" footer="0.3"/>
  <x:drawing xmlns:r="http://schemas.openxmlformats.org/officeDocument/2006/relationships" r:id="R955cb239782f4e73"/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80" hidden="0" customWidth="1"/>
  </x:cols>
  <x:sheetData>
    <x:row r="1" ht="30" customHeight="1">
      <x:c r="A1" s="53" t="str">
        <x:v>Overview and Workbook Use</x:v>
      </x:c>
      <x:c r="B1" s="33" t="str"/>
    </x:row>
    <x:row r="2" ht="30" customHeight="1">
      <x:c r="A2" s="59" t="str">
        <x:v>This is a practical planning packet, not a substitute for the official IB subject guide and Programme Resource Centre updates.</x:v>
      </x:c>
      <x:c r="B2" s="10" t="str"/>
    </x:row>
    <x:row r="3" ht="15" hidden="0" customHeight="1">
      <x:c r="A3" s="39" t="str">
        <x:v>Section</x:v>
      </x:c>
      <x:c r="B3" s="39" t="str">
        <x:v>Details</x:v>
      </x:c>
    </x:row>
    <x:row r="4" ht="15" hidden="0" customHeight="1">
      <x:c r="A4" s="44" t="str">
        <x:v>Packet title</x:v>
      </x:c>
      <x:c r="B4" s="44" t="str">
        <x:v>IB Mathematics: Applications and Interpretation SL &amp; HL Complete Teacher/Student Packet</x:v>
      </x:c>
    </x:row>
    <x:row r="5" ht="26.399999618530273" hidden="0" customHeight="1">
      <x:c r="A5" s="44" t="str">
        <x:v>Primary use</x:v>
      </x:c>
      <x:c r="B5" s="44" t="str">
        <x:v>Two-year DP course planning, weekly pacing, skill development, formula reference, practice design, assessment tracking, and final revision.</x:v>
      </x:c>
    </x:row>
    <x:row r="6" ht="26.399999618530273" hidden="0" customHeight="1">
      <x:c r="A6" s="44" t="str">
        <x:v>Course positioning</x:v>
      </x:c>
      <x:c r="B6" s="44" t="str">
        <x:v>AI emphasizes modelling, statistics, technology, interpretation, and mathematical communication in real-world contexts.</x:v>
      </x:c>
    </x:row>
    <x:row r="7" ht="26.399999618530273" hidden="0" customHeight="1">
      <x:c r="A7" s="44" t="str">
        <x:v>Important version note</x:v>
      </x:c>
      <x:c r="B7" s="44" t="str">
        <x:v>The workbook supports the 2021-current course and includes a 2029 transition map. Schools should confirm the exact examination session and use the official IB guide/PRC as the controlling source.</x:v>
      </x:c>
    </x:row>
    <x:row r="8" ht="26.399999618530273" hidden="0" customHeight="1">
      <x:c r="A8" s="44" t="str">
        <x:v>SL teaching-hour model</x:v>
      </x:c>
      <x:c r="B8" s="44" t="str">
        <x:v>150 hours: 120 syllabus hours plus 30 hours for toolkit, mathematical exploration, problem-solving, modelling, and review.</x:v>
      </x:c>
    </x:row>
    <x:row r="9" ht="26.399999618530273" hidden="0" customHeight="1">
      <x:c r="A9" s="44" t="str">
        <x:v>HL teaching-hour model</x:v>
      </x:c>
      <x:c r="B9" s="44" t="str">
        <x:v>240 hours: 210 syllabus hours plus 30 hours for toolkit, mathematical exploration, problem-solving, modelling, and review.</x:v>
      </x:c>
    </x:row>
    <x:row r="10" ht="15" hidden="0" customHeight="1">
      <x:c r="A10" s="44" t="str">
        <x:v>External assessment</x:v>
      </x:c>
      <x:c r="B10" s="44" t="str">
        <x:v>Technology is integral to AI assessment. SL has Paper 1 and Paper 2; HL also has Paper 3.</x:v>
      </x:c>
    </x:row>
    <x:row r="11" ht="26.399999618530273" hidden="0" customHeight="1">
      <x:c r="A11" s="44" t="str">
        <x:v>Internal assessment</x:v>
      </x:c>
      <x:c r="B11" s="44" t="str">
        <x:v>Mathematical exploration is required for SL and HL. Use the criteria aligned to the student’s assessment session.</x:v>
      </x:c>
    </x:row>
    <x:row r="12" ht="26.399999618530273" hidden="0" customHeight="1">
      <x:c r="A12" s="44" t="str">
        <x:v>Academic integrity</x:v>
      </x:c>
      <x:c r="B12" s="44" t="str">
        <x:v>All practice prompts in this packet are original, IB-style tasks; they are not copied from IB past papers or copyrighted markschemes.</x:v>
      </x:c>
    </x:row>
    <x:row r="13" ht="39.599998474121094" hidden="0" customHeight="1">
      <x:c r="A13" s="44" t="str">
        <x:v>Workbook sheet guide</x:v>
      </x:c>
      <x:c r="B13" s="44" t="str">
        <x:v>Dashboard: live overview; Topics sheets: syllabus and transition; Week_Plan: pacing; Formula_Bank: theorem/formula reference; Activities/IB_Practice: classroom tasks; Assessments_IA: assessment map; Student_Tracker: editable tracker; Sources: URLs.</x:v>
      </x:c>
    </x:row>
    <x:row r="14" ht="26.399999618530273" hidden="0" customHeight="1">
      <x:c r="A14" s="44" t="str">
        <x:v>How to customize</x:v>
      </x:c>
      <x:c r="B14" s="44" t="str">
        <x:v>Replace sample student rows, adapt weekly pacing to your timetable, add local school dates, adjust grade-threshold formulas, and link your official IB materials.</x:v>
      </x:c>
    </x:row>
    <x:row r="15" ht="26.399999618530273" hidden="0" customHeight="1">
      <x:c r="A15" s="44" t="str">
        <x:v>Recommended weekly routine</x:v>
      </x:c>
      <x:c r="B15" s="44" t="str">
        <x:v>1 retrieval starter, 1 inquiry or technology task, 1 guided practice block, 1 IB-style item, 1 exit ticket, and 1 reflection/action step.</x:v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5e8c023c75854cba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40" hidden="0" customWidth="1"/>
    <x:col min="3" max="3" width="40" hidden="0" customWidth="1"/>
    <x:col min="4" max="4" width="35" hidden="0" customWidth="1"/>
    <x:col min="5" max="5" width="30" hidden="0" customWidth="1"/>
  </x:cols>
  <x:sheetData>
    <x:row r="1" ht="30" customHeight="1">
      <x:c r="A1" s="53" t="str">
        <x:v>Skills and Approaches to Learning</x:v>
      </x:c>
      <x:c r="B1" s="33" t="str"/>
      <x:c r="C1" s="33" t="str"/>
      <x:c r="D1" s="33" t="str"/>
      <x:c r="E1" s="33" t="str"/>
    </x:row>
    <x:row r="2" ht="30" customHeight="1">
      <x:c r="A2" s="59"/>
    </x:row>
    <x:row r="3" ht="15" hidden="0" customHeight="1">
      <x:c r="A3" s="39" t="str">
        <x:v>Skill</x:v>
      </x:c>
      <x:c r="B3" s="39" t="str">
        <x:v>Success looks like</x:v>
      </x:c>
      <x:c r="C3" s="39" t="str">
        <x:v>Teacher moves</x:v>
      </x:c>
      <x:c r="D3" s="39" t="str">
        <x:v>Student habits</x:v>
      </x:c>
      <x:c r="E3" s="39" t="str">
        <x:v>Evidence</x:v>
      </x:c>
    </x:row>
    <x:row r="4" ht="26.399999618530273" hidden="0" customHeight="1">
      <x:c r="A4" s="44" t="str">
        <x:v>Problem specification</x:v>
      </x:c>
      <x:c r="B4" s="44" t="str">
        <x:v>Frames a precise, answerable mathematical question with context and variables.</x:v>
      </x:c>
      <x:c r="C4" s="44" t="str">
        <x:v>Use question-stem sorting; require students to state assumptions before methods.</x:v>
      </x:c>
      <x:c r="D4" s="44" t="str">
        <x:v>Define variables, units, constraints, and desired outputs.</x:v>
      </x:c>
      <x:c r="E4" s="44" t="str">
        <x:v>IA proposals, modelling tasks, exam working.</x:v>
      </x:c>
    </x:row>
    <x:row r="5" ht="26.399999618530273" hidden="0" customHeight="1">
      <x:c r="A5" s="44" t="str">
        <x:v>Abstraction and modelling</x:v>
      </x:c>
      <x:c r="B5" s="44" t="str">
        <x:v>Selects useful representations: equations, diagrams, graphs, distributions, matrices, or simulations.</x:v>
      </x:c>
      <x:c r="C5" s="44" t="str">
        <x:v>Compare two possible models; ask why one is more appropriate.</x:v>
      </x:c>
      <x:c r="D5" s="44" t="str">
        <x:v>Translate context into mathematics and explain what is being ignored.</x:v>
      </x:c>
      <x:c r="E5" s="44" t="str">
        <x:v>Model-choice justifications and residual analyses.</x:v>
      </x:c>
    </x:row>
    <x:row r="6" ht="39.599998474121094" hidden="0" customHeight="1">
      <x:c r="A6" s="44" t="str">
        <x:v>Technology fluency</x:v>
      </x:c>
      <x:c r="B6" s="44" t="str">
        <x:v>Uses GDC/spreadsheet/graphing tools accurately and explains outputs without brand-specific language.</x:v>
      </x:c>
      <x:c r="C6" s="44" t="str">
        <x:v>Teach keystrokes separately from mathematical interpretation.</x:v>
      </x:c>
      <x:c r="D6" s="44" t="str">
        <x:v>Record settings, windows, variables, regression type, and rounded results.</x:v>
      </x:c>
      <x:c r="E6" s="44" t="str">
        <x:v>Screenshots, calculator-output annotations, tech logs.</x:v>
      </x:c>
    </x:row>
    <x:row r="7" ht="26.399999618530273" hidden="0" customHeight="1">
      <x:c r="A7" s="44" t="str">
        <x:v>Computation</x:v>
      </x:c>
      <x:c r="B7" s="44" t="str">
        <x:v>Carries out symbolic/numeric methods and uses sensible precision.</x:v>
      </x:c>
      <x:c r="C7" s="44" t="str">
        <x:v>Alternate hand method and tech method; discuss exact vs approximate answers.</x:v>
      </x:c>
      <x:c r="D7" s="44" t="str">
        <x:v>Show enough working for method marks and check reasonableness.</x:v>
      </x:c>
      <x:c r="E7" s="44" t="str">
        <x:v>P1/P2/P3 responses, quizzes.</x:v>
      </x:c>
    </x:row>
    <x:row r="8" ht="26.399999618530273" hidden="0" customHeight="1">
      <x:c r="A8" s="44" t="str">
        <x:v>Interpretation</x:v>
      </x:c>
      <x:c r="B8" s="44" t="str">
        <x:v>Explains results in context, including limitations and validity.</x:v>
      </x:c>
      <x:c r="C8" s="44" t="str">
        <x:v>Use 'answer the question in words' exit tickets.</x:v>
      </x:c>
      <x:c r="D8" s="44" t="str">
        <x:v>State practical meaning, units, restrictions, and whether the model is useful.</x:v>
      </x:c>
      <x:c r="E8" s="44" t="str">
        <x:v>Conclusions, IA reflections, markscheme-style reasoning.</x:v>
      </x:c>
    </x:row>
    <x:row r="9" ht="26.399999618530273" hidden="0" customHeight="1">
      <x:c r="A9" s="44" t="str">
        <x:v>Communication</x:v>
      </x:c>
      <x:c r="B9" s="44" t="str">
        <x:v>Uses correct notation, diagrams, labels, and coherent paragraphs.</x:v>
      </x:c>
      <x:c r="C9" s="44" t="str">
        <x:v>Build exemplar response banks; peer annotate using criteria.</x:v>
      </x:c>
      <x:c r="D9" s="44" t="str">
        <x:v>Write definitions and conclusions in full sentences.</x:v>
      </x:c>
      <x:c r="E9" s="44" t="str">
        <x:v>IA drafts, constructed responses.</x:v>
      </x:c>
    </x:row>
    <x:row r="10" ht="26.399999618530273" hidden="0" customHeight="1">
      <x:c r="A10" s="44" t="str">
        <x:v>Reasoning</x:v>
      </x:c>
      <x:c r="B10" s="44" t="str">
        <x:v>Justifies steps, tests conjectures, and evaluates competing methods.</x:v>
      </x:c>
      <x:c r="C10" s="44" t="str">
        <x:v>Use 'because' stems and counterexamples.</x:v>
      </x:c>
      <x:c r="D10" s="44" t="str">
        <x:v>Explain why a theorem/test/model applies.</x:v>
      </x:c>
      <x:c r="E10" s="44" t="str">
        <x:v>Proof-lite responses, reflections, oral questioning.</x:v>
      </x:c>
    </x:row>
    <x:row r="11" ht="26.399999618530273" hidden="0" customHeight="1">
      <x:c r="A11" s="44" t="str">
        <x:v>Data literacy</x:v>
      </x:c>
      <x:c r="B11" s="44" t="str">
        <x:v>Understands sampling, reliability, validity, bias, and ethical use of data.</x:v>
      </x:c>
      <x:c r="C11" s="44" t="str">
        <x:v>Critique bad graphs/surveys; redesign instruments.</x:v>
      </x:c>
      <x:c r="D11" s="44" t="str">
        <x:v>Question data origins and assumptions.</x:v>
      </x:c>
      <x:c r="E11" s="44" t="str">
        <x:v>IA data plans, statistics tasks.</x:v>
      </x:c>
    </x:row>
    <x:row r="12" ht="26.399999618530273" hidden="0" customHeight="1">
      <x:c r="A12" s="44" t="str">
        <x:v>Exam strategy</x:v>
      </x:c>
      <x:c r="B12" s="44" t="str">
        <x:v>Allocates time, reads command terms, and selects efficient routes.</x:v>
      </x:c>
      <x:c r="C12" s="44" t="str">
        <x:v>Timed mini-papers and post-test error coding.</x:v>
      </x:c>
      <x:c r="D12" s="44" t="str">
        <x:v>Annotate command terms and mark allocations.</x:v>
      </x:c>
      <x:c r="E12" s="44" t="str">
        <x:v>Mock exams and trackers.</x:v>
      </x:c>
    </x:row>
  </x:sheetData>
  <x:mergeCells>
    <x:mergeCell ref="A1:D1"/>
    <x:mergeCell ref="A2:D2"/>
  </x:mergeCells>
  <x:pageMargins left="0.7" right="0.7" top="0.75" bottom="0.75" header="0.3" footer="0.3"/>
  <x:tableParts count="1">
    <x:tablePart xmlns:r="http://schemas.openxmlformats.org/officeDocument/2006/relationships" r:id="Ref54bad2cc1a410c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26" hidden="0" customWidth="1"/>
    <x:col min="3" max="3" width="50" hidden="0" customWidth="1"/>
    <x:col min="4" max="4" width="50" hidden="0" customWidth="1"/>
    <x:col min="5" max="5" width="10" hidden="0" customWidth="1"/>
    <x:col min="6" max="6" width="10" hidden="0" customWidth="1"/>
    <x:col min="7" max="7" width="42" hidden="0" customWidth="1"/>
    <x:col min="8" max="8" width="42" hidden="0" customWidth="1"/>
  </x:cols>
  <x:sheetData>
    <x:row r="1" ht="30" customHeight="1">
      <x:c r="A1" s="53" t="str">
        <x:v>Topic Map: 2021-current course structure</x:v>
      </x:c>
      <x:c r="B1" s="33" t="str"/>
      <x:c r="C1" s="33" t="str"/>
      <x:c r="D1" s="33" t="str"/>
      <x:c r="E1" s="33" t="str"/>
      <x:c r="F1" s="33" t="str"/>
      <x:c r="G1" s="33" t="str"/>
      <x:c r="H1" s="33" t="str"/>
    </x:row>
    <x:row r="2" ht="30" customHeight="1">
      <x:c r="A2" s="59" t="str">
        <x:v>Teaching hours and assessment structure align to public 2021-first-assessment subject brief; detailed subtopics should be verified against the official guide for the student's session.</x:v>
      </x:c>
      <x:c r="B2" s="10" t="str"/>
      <x:c r="C2" s="10" t="str"/>
      <x:c r="D2" s="10" t="str"/>
      <x:c r="E2" s="10" t="str"/>
      <x:c r="F2" s="10" t="str"/>
      <x:c r="G2" s="10" t="str"/>
      <x:c r="H2" s="10" t="str"/>
    </x:row>
    <x:row r="3" ht="15" hidden="0" customHeight="1">
      <x:c r="A3" s="39" t="str">
        <x:v>Topic</x:v>
      </x:c>
      <x:c r="B3" s="39" t="str">
        <x:v>Name</x:v>
      </x:c>
      <x:c r="C3" s="39" t="str">
        <x:v>SL core</x:v>
      </x:c>
      <x:c r="D3" s="39" t="str">
        <x:v>HL / AHL additions</x:v>
      </x:c>
      <x:c r="E3" s="39" t="str">
        <x:v>SL hrs</x:v>
      </x:c>
      <x:c r="F3" s="39" t="str">
        <x:v>HL hrs</x:v>
      </x:c>
      <x:c r="G3" s="39" t="str">
        <x:v>Assessment emphasis</x:v>
      </x:c>
      <x:c r="H3" s="39" t="str">
        <x:v>IA/model opportunities</x:v>
      </x:c>
    </x:row>
    <x:row r="4" ht="39.599998474121094" hidden="0" customHeight="1">
      <x:c r="A4" s="44" t="str">
        <x:v>1</x:v>
      </x:c>
      <x:c r="B4" s="44" t="str">
        <x:v>Number and algebra</x:v>
      </x:c>
      <x:c r="C4" s="44" t="str">
        <x:v>Scientific notation; approximation; arithmetic/geometric sequences and series; financial mathematics; exponentials/logarithms; technology to solve equations.</x:v>
      </x:c>
      <x:c r="D4" s="44" t="str">
        <x:v>Laws of logarithms; rational exponents; infinite geometric series; complex numbers in Cartesian/polar/exponential forms; matrices, determinants, inverses; eigenvalues/eigenvectors.</x:v>
      </x:c>
      <x:c r="E4" s="44" t="n">
        <x:v>16</x:v>
      </x:c>
      <x:c r="F4" s="44" t="n">
        <x:v>29</x:v>
      </x:c>
      <x:c r="G4" s="44" t="str">
        <x:v>P1/P2: modelling and technology; HL P3 can integrate matrices/Markov/complex-number contexts.</x:v>
      </x:c>
      <x:c r="H4" s="44" t="str">
        <x:v>Finance, population, loans, coding, Markov movement, rates of change.</x:v>
      </x:c>
    </x:row>
    <x:row r="5" ht="39.599998474121094" hidden="0" customHeight="1">
      <x:c r="A5" s="44" t="str">
        <x:v>2</x:v>
      </x:c>
      <x:c r="B5" s="44" t="str">
        <x:v>Functions</x:v>
      </x:c>
      <x:c r="C5" s="44" t="str">
        <x:v>Function notation; graphs; key features; linear/quadratic/cubic/exponential/sinusoidal/direct/inverse variation; modelling cycle and parameter interpretation.</x:v>
      </x:c>
      <x:c r="D5" s="44" t="str">
        <x:v>Composite/inverse functions; transformations; richer models including natural log, logistic, sinusoidal with phase shift; log scaling and linearization.</x:v>
      </x:c>
      <x:c r="E5" s="44" t="n">
        <x:v>31</x:v>
      </x:c>
      <x:c r="F5" s="44" t="n">
        <x:v>42</x:v>
      </x:c>
      <x:c r="G5" s="44" t="str">
        <x:v>P1/P2: model choice, graph interpretation, restrictions, technology outputs; HL P3 often blends functions/statistics/calculus.</x:v>
      </x:c>
      <x:c r="H5" s="44" t="str">
        <x:v>Real data modelling, exponential growth, periodic phenomena, restriction and extrapolation critique.</x:v>
      </x:c>
    </x:row>
    <x:row r="6" ht="39.599998474121094" hidden="0" customHeight="1">
      <x:c r="A6" s="44" t="str">
        <x:v>3</x:v>
      </x:c>
      <x:c r="B6" s="44" t="str">
        <x:v>Geometry and trigonometry</x:v>
      </x:c>
      <x:c r="C6" s="44" t="str">
        <x:v>Coordinate geometry; Voronoi diagrams; trigonometric ratios; sine/cosine rules; area; 3D shapes; bearings; geographic contexts.</x:v>
      </x:c>
      <x:c r="D6" s="44" t="str">
        <x:v>Radians; unit circle; matrix transformations/fractals; vectors and vector kinematics; scalar product; graph theory, adjacency matrices, tree/cycle algorithms, Chinese postman/TSP ideas.</x:v>
      </x:c>
      <x:c r="E6" s="44" t="n">
        <x:v>18</x:v>
      </x:c>
      <x:c r="F6" s="44" t="n">
        <x:v>46</x:v>
      </x:c>
      <x:c r="G6" s="44" t="str">
        <x:v>P1/P2: diagrams and technology; HL P3 may combine graph algorithms, vectors and matrices.</x:v>
      </x:c>
      <x:c r="H6" s="44" t="str">
        <x:v>Mapping, routing, robotics, navigation, network optimisation, urban planning.</x:v>
      </x:c>
    </x:row>
    <x:row r="7" ht="39.599998474121094" hidden="0" customHeight="1">
      <x:c r="A7" s="44" t="str">
        <x:v>4</x:v>
      </x:c>
      <x:c r="B7" s="44" t="str">
        <x:v>Statistics and probability</x:v>
      </x:c>
      <x:c r="C7" s="44" t="str">
        <x:v>Data displays; descriptive statistics; correlation/regression; Spearman; probability rules; discrete/normal/binomial distributions; hypotheses and chi-square tests.</x:v>
      </x:c>
      <x:c r="D7" s="44" t="str">
        <x:v>Data collection design; nonlinear regression and R²; linear transformations of random variables; CLT; confidence intervals; Poisson; additional hypothesis tests; Markov chains.</x:v>
      </x:c>
      <x:c r="E7" s="44" t="n">
        <x:v>36</x:v>
      </x:c>
      <x:c r="F7" s="44" t="n">
        <x:v>52</x:v>
      </x:c>
      <x:c r="G7" s="44" t="str">
        <x:v>High-weight AI topic: interpretation, technology outputs, assumptions, communication, reliability/validity.</x:v>
      </x:c>
      <x:c r="H7" s="44" t="str">
        <x:v>Survey design, public-health data, economics, sports analytics, environmental sampling.</x:v>
      </x:c>
    </x:row>
    <x:row r="8" ht="52.79999923706055" hidden="0" customHeight="1">
      <x:c r="A8" s="44" t="str">
        <x:v>5</x:v>
      </x:c>
      <x:c r="B8" s="44" t="str">
        <x:v>Calculus</x:v>
      </x:c>
      <x:c r="C8" s="44" t="str">
        <x:v>Limits conceptually; derivative as rate of change; simple derivative/integral rules; tangent/normal; optimization; area under curves; kinematics basics with technology.</x:v>
      </x:c>
      <x:c r="D8" s="44" t="str">
        <x:v>Derivatives of trig/exponential/log functions; chain/product/quotient; second derivative; advanced integration; volumes of revolution; kinematics; differential equations; Euler method; phase portraits.</x:v>
      </x:c>
      <x:c r="E8" s="44" t="n">
        <x:v>19</x:v>
      </x:c>
      <x:c r="F8" s="44" t="n">
        <x:v>41</x:v>
      </x:c>
      <x:c r="G8" s="44" t="str">
        <x:v>P1/P2: modelling and interpretation; HL P3 often links differential equations, matrices/eigenvalues, and dynamic systems.</x:v>
      </x:c>
      <x:c r="H8" s="44" t="str">
        <x:v>Optimization, accumulation, motion, epidemics, growth models, industrial design.</x:v>
      </x:c>
    </x:row>
    <x:row r="9" ht="26.399999618530273" hidden="0" customHeight="1">
      <x:c r="A9" s="44" t="str">
        <x:v>Toolkit/IA</x:v>
      </x:c>
      <x:c r="B9" s="44" t="str">
        <x:v>Mathematical exploration and modelling</x:v>
      </x:c>
      <x:c r="C9" s="44" t="str">
        <x:v>Inquiry question; data collection; assumptions; model building; technology; reflection; communication; ethics.</x:v>
      </x:c>
      <x:c r="D9" s="44" t="str">
        <x:v>HL students should use mathematics commensurate with HL depth but do not need to go beyond syllabus.</x:v>
      </x:c>
      <x:c r="E9" s="44" t="n">
        <x:v>30</x:v>
      </x:c>
      <x:c r="F9" s="44" t="n">
        <x:v>30</x:v>
      </x:c>
      <x:c r="G9" s="44" t="str">
        <x:v>Internal assessment: written mathematical exploration; external papers reward inquiry and communication.</x:v>
      </x:c>
      <x:c r="H9" s="44" t="str">
        <x:v>Personal interest project, cross-disciplinary modelling, real data with technology.</x:v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8426a27bcd5a49e7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70" hidden="0" customWidth="1"/>
    <x:col min="3" max="3" width="10" hidden="0" customWidth="1"/>
    <x:col min="4" max="4" width="10" hidden="0" customWidth="1"/>
    <x:col min="5" max="5" width="40" hidden="0" customWidth="1"/>
  </x:cols>
  <x:sheetData>
    <x:row r="1" ht="30" customHeight="1">
      <x:c r="A1" s="53" t="str">
        <x:v>Topic Map: 2029+ public subject brief transition</x:v>
      </x:c>
      <x:c r="B1" s="33" t="str"/>
      <x:c r="C1" s="33" t="str"/>
      <x:c r="D1" s="33" t="str"/>
      <x:c r="E1" s="33" t="str"/>
    </x:row>
    <x:row r="2" ht="30" customHeight="1">
      <x:c r="A2" s="59" t="str">
        <x:v>Based on the public IB subject brief for first assessment 2029. Confirm full guide details in the IB Programme Resource Centre.</x:v>
      </x:c>
      <x:c r="B2" s="10" t="str"/>
      <x:c r="C2" s="10" t="str"/>
      <x:c r="D2" s="10" t="str"/>
      <x:c r="E2" s="10" t="str"/>
    </x:row>
    <x:row r="3" ht="15" hidden="0" customHeight="1">
      <x:c r="A3" s="39" t="str">
        <x:v>Topic</x:v>
      </x:c>
      <x:c r="B3" s="39" t="str">
        <x:v>Public subject-brief strands</x:v>
      </x:c>
      <x:c r="C3" s="39" t="str">
        <x:v>SL hrs</x:v>
      </x:c>
      <x:c r="D3" s="39" t="str">
        <x:v>HL hrs</x:v>
      </x:c>
      <x:c r="E3" s="39" t="str">
        <x:v>Explicit HL-only note</x:v>
      </x:c>
    </x:row>
    <x:row r="4" ht="26.399999618530273" hidden="0" customHeight="1">
      <x:c r="A4" s="44" t="str">
        <x:v>Topic A - Functions</x:v>
      </x:c>
      <x:c r="B4" s="44" t="str">
        <x:v>A1 Representation; A2 Polynomial; A3 Asymptotes; A4 Trig; A5 Piecewise; A6 transformations (HL only)</x:v>
      </x:c>
      <x:c r="C4" s="44" t="n">
        <x:v>31</x:v>
      </x:c>
      <x:c r="D4" s="44" t="n">
        <x:v>45</x:v>
      </x:c>
      <x:c r="E4" s="44" t="str">
        <x:v>A6 Transformations of graphs and functions</x:v>
      </x:c>
    </x:row>
    <x:row r="5" ht="26.399999618530273" hidden="0" customHeight="1">
      <x:c r="A5" s="44" t="str">
        <x:v>Topic B - Number and algebra</x:v>
      </x:c>
      <x:c r="B5" s="44" t="str">
        <x:v>B1 Approximation/error; B2 Sequences; B3 Technology applications; B4 Exponentials; B5 matrices (HL only)</x:v>
      </x:c>
      <x:c r="C5" s="44" t="n">
        <x:v>16</x:v>
      </x:c>
      <x:c r="D5" s="44" t="n">
        <x:v>27</x:v>
      </x:c>
      <x:c r="E5" s="44" t="str">
        <x:v>B5 Matrices</x:v>
      </x:c>
    </x:row>
    <x:row r="6" ht="26.399999618530273" hidden="0" customHeight="1">
      <x:c r="A6" s="44" t="str">
        <x:v>Topic C - Geometry</x:v>
      </x:c>
      <x:c r="B6" s="44" t="str">
        <x:v>C1 Straight line; C2 Surface areas/volumes/circles; C3 Trigonometry; C4 vectors (HL only); C5 graph theory (HL only)</x:v>
      </x:c>
      <x:c r="C6" s="44" t="n">
        <x:v>18</x:v>
      </x:c>
      <x:c r="D6" s="44" t="n">
        <x:v>45</x:v>
      </x:c>
      <x:c r="E6" s="44" t="str">
        <x:v>C4 Vectors; C5 Graph theory</x:v>
      </x:c>
    </x:row>
    <x:row r="7" ht="26.399999618530273" hidden="0" customHeight="1">
      <x:c r="A7" s="44" t="str">
        <x:v>Topic D - Probability and statistics</x:v>
      </x:c>
      <x:c r="B7" s="44" t="str">
        <x:v>D1 Univariate; D2 Bivariate; D3 Probability; D4 Probability distributions; D5 Inferential statistics</x:v>
      </x:c>
      <x:c r="C7" s="44" t="n">
        <x:v>36</x:v>
      </x:c>
      <x:c r="D7" s="44" t="n">
        <x:v>52</x:v>
      </x:c>
      <x:c r="E7" s="44" t="str">
        <x:v>HL depth across probability/statistics</x:v>
      </x:c>
    </x:row>
    <x:row r="8" ht="26.399999618530273" hidden="0" customHeight="1">
      <x:c r="A8" s="44" t="str">
        <x:v>Topic E - Calculus</x:v>
      </x:c>
      <x:c r="B8" s="44" t="str">
        <x:v>E1 Principles; E2 Differential calculus; E3 Integral calculus; E4 Problem-solving; E5 differential equations (HL only)</x:v>
      </x:c>
      <x:c r="C8" s="44" t="n">
        <x:v>19</x:v>
      </x:c>
      <x:c r="D8" s="44" t="n">
        <x:v>41</x:v>
      </x:c>
      <x:c r="E8" s="44" t="str">
        <x:v>E5 Differential equations</x:v>
      </x:c>
    </x:row>
    <x:row r="9" ht="26.399999618530273" hidden="0" customHeight="1">
      <x:c r="A9" s="44" t="str">
        <x:v>Internal assessment</x:v>
      </x:c>
      <x:c r="B9" s="44" t="str">
        <x:v>Mathematical exploration</x:v>
      </x:c>
      <x:c r="C9" s="44" t="n">
        <x:v>30</x:v>
      </x:c>
      <x:c r="D9" s="44" t="n">
        <x:v>30</x:v>
      </x:c>
      <x:c r="E9" s="44" t="str">
        <x:v>Same time allocation; criteria in 2029 brief use inquiry-process language</x:v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a0d6824a412149ef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70" hidden="0" customWidth="1"/>
    <x:col min="3" max="3" width="45" hidden="0" customWidth="1"/>
    <x:col min="4" max="4" width="45" hidden="0" customWidth="1"/>
  </x:cols>
  <x:sheetData>
    <x:row r="1" ht="30" customHeight="1">
      <x:c r="A1" s="53" t="str">
        <x:v>HL-only exclusions and SL/HL boundaries</x:v>
      </x:c>
      <x:c r="B1" s="33" t="str"/>
      <x:c r="C1" s="33" t="str"/>
      <x:c r="D1" s="33" t="str"/>
    </x:row>
    <x:row r="2" ht="30" customHeight="1">
      <x:c r="A2" s="59"/>
    </x:row>
    <x:row r="3" ht="15" hidden="0" customHeight="1">
      <x:c r="A3" s="39" t="str">
        <x:v>Area</x:v>
      </x:c>
      <x:c r="B3" s="39" t="str">
        <x:v>HL-only / not required for SL</x:v>
      </x:c>
      <x:c r="C3" s="39" t="str">
        <x:v>SL boundary note</x:v>
      </x:c>
      <x:c r="D3" s="39" t="str">
        <x:v>Bridge or extension approach</x:v>
      </x:c>
    </x:row>
    <x:row r="4" ht="39.599998474121094" hidden="0" customHeight="1">
      <x:c r="A4" s="44" t="str">
        <x:v>Topic 1 Number/algebra</x:v>
      </x:c>
      <x:c r="B4" s="44" t="str">
        <x:v>SL students do not need AHL logarithm laws beyond introductory use, rational exponent manipulation at AHL depth, infinite geometric series, complex numbers, matrices, determinants/inverses, eigenvalues/eigenvectors.</x:v>
      </x:c>
      <x:c r="C4" s="44" t="str">
        <x:v>SL may see contexts where technology solves equations, but not complex/linear-algebra theory.</x:v>
      </x:c>
      <x:c r="D4" s="44" t="str">
        <x:v>Quick bridge: revise quadratic formula, systems, exponent/log meaning; extension: use matrices to code messages.</x:v>
      </x:c>
    </x:row>
    <x:row r="5" ht="26.399999618530273" hidden="0" customHeight="1">
      <x:c r="A5" s="44" t="str">
        <x:v>Topic 2 Functions</x:v>
      </x:c>
      <x:c r="B5" s="44" t="str">
        <x:v>SL excludes composite/inverse function formalism at AHL depth, full graph transformations, natural log/logistic/piecewise advanced models, log-linearization.</x:v>
      </x:c>
      <x:c r="C5" s="44" t="str">
        <x:v>SL still needs model choice and key features for specified models.</x:v>
      </x:c>
      <x:c r="D5" s="44" t="str">
        <x:v>Bridge: graph families and parameter effects; extension: compare exponential vs logistic growth.</x:v>
      </x:c>
    </x:row>
    <x:row r="6" ht="26.399999618530273" hidden="0" customHeight="1">
      <x:c r="A6" s="44" t="str">
        <x:v>Topic 3 Geometry/trigonometry</x:v>
      </x:c>
      <x:c r="B6" s="44" t="str">
        <x:v>SL excludes radians/unit circle depth, matrix transformations/fractals, vector lines/kinematics/scalar product, graph theory, adjacency matrices, algorithms.</x:v>
      </x:c>
      <x:c r="C6" s="44" t="str">
        <x:v>SL may work with coordinate geometry, trigonometry, Voronoi/routing concepts at SL depth.</x:v>
      </x:c>
      <x:c r="D6" s="44" t="str">
        <x:v>Bridge: Pythagoras, trig ratios, bearings; extension: shortest-route network algorithms.</x:v>
      </x:c>
    </x:row>
    <x:row r="7" ht="39.599998474121094" hidden="0" customHeight="1">
      <x:c r="A7" s="44" t="str">
        <x:v>Topic 4 Statistics/probability</x:v>
      </x:c>
      <x:c r="B7" s="44" t="str">
        <x:v>SL excludes nonlinear regression with R² at AHL depth, CLT and confidence intervals at AHL depth, Poisson, Markov chains, extended hypothesis testing.</x:v>
      </x:c>
      <x:c r="C7" s="44" t="str">
        <x:v>SL still needs robust interpretation of data, correlation/regression, distributions and tests specified for SL.</x:v>
      </x:c>
      <x:c r="D7" s="44" t="str">
        <x:v>Bridge: probability rules and normal/binomial tech commands; extension: transition matrices and long-run states.</x:v>
      </x:c>
    </x:row>
    <x:row r="8" ht="39.599998474121094" hidden="0" customHeight="1">
      <x:c r="A8" s="44" t="str">
        <x:v>Topic 5 Calculus</x:v>
      </x:c>
      <x:c r="B8" s="44" t="str">
        <x:v>SL excludes product/quotient/chain rules, trig/e/ln derivatives and integrals at AHL depth, second derivative testing, volumes of revolution, differential equations, Euler method and phase portraits.</x:v>
      </x:c>
      <x:c r="C8" s="44" t="str">
        <x:v>SL still uses derivative/integral concepts, simple rules, technology, and contextual interpretation.</x:v>
      </x:c>
      <x:c r="D8" s="44" t="str">
        <x:v>Bridge: graph-rate-area connections; extension: separable models for population or cooling.</x:v>
      </x:c>
    </x:row>
    <x:row r="9" ht="26.399999618530273" hidden="0" customHeight="1">
      <x:c r="A9" s="44" t="str">
        <x:v>Paper 3</x:v>
      </x:c>
      <x:c r="B9" s="44" t="str">
        <x:v>Not required for SL. HL Paper 3 emphasizes extended problem solving, inquiry, and connections across topics.</x:v>
      </x:c>
      <x:c r="C9" s="44" t="str">
        <x:v>SL teachers can still use mini-investigation tasks for skill development.</x:v>
      </x:c>
      <x:c r="D9" s="44" t="str">
        <x:v>Bridge: 20-minute inquiry tasks; extension: two-part modelling tasks with technology and evaluation.</x:v>
      </x:c>
    </x:row>
    <x:row r="10" ht="39.599998474121094" hidden="0" customHeight="1">
      <x:c r="A10" s="44" t="str">
        <x:v>2029 transition</x:v>
      </x:c>
      <x:c r="B10" s="44" t="str">
        <x:v>In the 2029 subject brief, explicit HL-only labels include A6 graph/function transformations, B5 matrices, C4 vectors, C5 graph theory, and E5 differential equations; statistics has HL depth without a single named HL-only subtopic in the brief.</x:v>
      </x:c>
      <x:c r="C10" s="44" t="str">
        <x:v>Confirm exact 2029 guide when released/available through IB PRC.</x:v>
      </x:c>
      <x:c r="D10" s="44" t="str">
        <x:v>Bridge: use this sheet to audit whether a student’s exam session follows 2021-current or 2029+ course.</x:v>
      </x:c>
    </x:row>
  </x:sheetData>
  <x:mergeCells>
    <x:mergeCell ref="A1:D1"/>
    <x:mergeCell ref="A2:D2"/>
  </x:mergeCells>
  <x:pageMargins left="0.7" right="0.7" top="0.75" bottom="0.75" header="0.3" footer="0.3"/>
  <x:tableParts count="1">
    <x:tablePart xmlns:r="http://schemas.openxmlformats.org/officeDocument/2006/relationships" r:id="Rc7f9ca001d1e4ff6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10" hidden="0" customWidth="1"/>
    <x:col min="3" max="3" width="22" hidden="0" customWidth="1"/>
    <x:col min="4" max="4" width="55" hidden="0" customWidth="1"/>
    <x:col min="5" max="5" width="10" hidden="0" customWidth="1"/>
    <x:col min="6" max="6" width="65" hidden="0" customWidth="1"/>
    <x:col min="7" max="7" width="10" hidden="0" customWidth="1"/>
    <x:col min="8" max="8" width="32" hidden="0" customWidth="1"/>
    <x:col min="9" max="9" width="36" hidden="0" customWidth="1"/>
    <x:col min="10" max="10" width="30" hidden="0" customWidth="1"/>
    <x:col min="11" max="11" width="45" hidden="0" customWidth="1"/>
    <x:col min="12" max="12" width="35" hidden="0" customWidth="1"/>
  </x:cols>
  <x:sheetData>
    <x:row r="1" ht="30" customHeight="1">
      <x:c r="A1" s="53" t="str">
        <x:v>Week-by-week two-year plan</x:v>
      </x:c>
      <x:c r="B1" s="33" t="str"/>
      <x:c r="C1" s="33" t="str"/>
      <x:c r="D1" s="33" t="str"/>
      <x:c r="E1" s="33" t="str"/>
      <x:c r="F1" s="33" t="str"/>
      <x:c r="G1" s="33" t="str"/>
      <x:c r="H1" s="33" t="str"/>
      <x:c r="I1" s="33" t="str"/>
      <x:c r="J1" s="33" t="str"/>
      <x:c r="K1" s="33" t="str"/>
      <x:c r="L1" s="33" t="str"/>
    </x:row>
    <x:row r="2" ht="30" customHeight="1">
      <x:c r="A2" s="59" t="str">
        <x:v>Pacing assumes about 64-67 teaching weeks. Adjust for local calendar, exam session, mock periods, and school IA deadlines.</x:v>
      </x:c>
      <x:c r="B2" s="10" t="str"/>
      <x:c r="C2" s="10" t="str"/>
      <x:c r="D2" s="10" t="str"/>
      <x:c r="E2" s="10" t="str"/>
      <x:c r="F2" s="10" t="str"/>
      <x:c r="G2" s="10" t="str"/>
      <x:c r="H2" s="10" t="str"/>
      <x:c r="I2" s="10" t="str"/>
      <x:c r="J2" s="10" t="str"/>
      <x:c r="K2" s="10" t="str"/>
      <x:c r="L2" s="10" t="str"/>
    </x:row>
    <x:row r="3" ht="15" hidden="0" customHeight="1">
      <x:c r="A3" s="39" t="str">
        <x:v>Week</x:v>
      </x:c>
      <x:c r="B3" s="39" t="str">
        <x:v>DP Year</x:v>
      </x:c>
      <x:c r="C3" s="39" t="str">
        <x:v>Phase</x:v>
      </x:c>
      <x:c r="D3" s="39" t="str">
        <x:v>SL focus</x:v>
      </x:c>
      <x:c r="E3" s="39" t="str">
        <x:v>SL hrs</x:v>
      </x:c>
      <x:c r="F3" s="39" t="str">
        <x:v>HL focus / extension</x:v>
      </x:c>
      <x:c r="G3" s="39" t="str">
        <x:v>HL hrs</x:v>
      </x:c>
      <x:c r="H3" s="39" t="str">
        <x:v>Skills</x:v>
      </x:c>
      <x:c r="I3" s="39" t="str">
        <x:v>Practice task</x:v>
      </x:c>
      <x:c r="J3" s="39" t="str">
        <x:v>Formative check</x:v>
      </x:c>
      <x:c r="K3" s="39" t="str">
        <x:v>Homework / reflection</x:v>
      </x:c>
      <x:c r="L3" s="39" t="str">
        <x:v>Linked resources</x:v>
      </x:c>
    </x:row>
    <x:row r="4" ht="26.399999618530273" hidden="0" customHeight="1">
      <x:c r="A4" s="44" t="n">
        <x:v>1</x:v>
      </x:c>
      <x:c r="B4" s="44" t="str">
        <x:v>DP1</x:v>
      </x:c>
      <x:c r="C4" s="44" t="str">
        <x:v>Launch &amp; diagnostics</x:v>
      </x:c>
      <x:c r="D4" s="44" t="str">
        <x:v>Course routines, command terms, technology setup, diagnostic algebra/statistics</x:v>
      </x:c>
      <x:c r="E4" s="44" t="n">
        <x:v>2.3</x:v>
      </x:c>
      <x:c r="F4" s="44" t="str">
        <x:v>Same plus HL prior-learning audit for algebra, functions, vectors/matrices readiness</x:v>
      </x:c>
      <x:c r="G4" s="44" t="n">
        <x:v>3.8</x:v>
      </x:c>
      <x:c r="H4" s="44" t="str">
        <x:v>Problem specification, technology setup</x:v>
      </x:c>
      <x:c r="I4" s="44" t="str">
        <x:v>Diagnostic set + calculator orientation</x:v>
      </x:c>
      <x:c r="J4" s="44" t="str">
        <x:v>Diagnostic only</x:v>
      </x:c>
      <x:c r="K4" s="44" t="str">
        <x:v>Set weekly reflection: What did the model assume? What did technology output mean?</x:v>
      </x:c>
      <x:c r="L4" s="44" t="str">
        <x:v>Link to formula bank, practice sheet, tracker intervention notes</x:v>
      </x:c>
    </x:row>
    <x:row r="5" ht="26.399999618530273" hidden="0" customHeight="1">
      <x:c r="A5" s="44" t="n">
        <x:v>2</x:v>
      </x:c>
      <x:c r="B5" s="44" t="str">
        <x:v>DP1</x:v>
      </x:c>
      <x:c r="C5" s="44" t="str">
        <x:v>Number and algebra</x:v>
      </x:c>
      <x:c r="D5" s="44" t="str">
        <x:v>Scientific notation, accuracy, percentage error, estimation (week 1 of 3)</x:v>
      </x:c>
      <x:c r="E5" s="44" t="n">
        <x:v>2.3</x:v>
      </x:c>
      <x:c r="F5" s="44" t="str">
        <x:v>Same plus rational exponents and logarithm laws (week 1 of 3)</x:v>
      </x:c>
      <x:c r="G5" s="44" t="n">
        <x:v>3.8</x:v>
      </x:c>
      <x:c r="H5" s="44" t="str">
        <x:v>Approximation, units, interpretation</x:v>
      </x:c>
      <x:c r="I5" s="44" t="str">
        <x:v>Measurement and finance contexts</x:v>
      </x:c>
      <x:c r="J5" s="44" t="str">
        <x:v>Exit tickets + short quiz</x:v>
      </x:c>
      <x:c r="K5" s="44" t="str">
        <x:v>Set weekly reflection: What did the model assume? What did technology output mean?</x:v>
      </x:c>
      <x:c r="L5" s="44" t="str">
        <x:v>Link to formula bank, practice sheet, tracker intervention notes</x:v>
      </x:c>
    </x:row>
    <x:row r="6" ht="26.399999618530273" hidden="0" customHeight="1">
      <x:c r="A6" s="44" t="n">
        <x:v>3</x:v>
      </x:c>
      <x:c r="B6" s="44" t="str">
        <x:v>DP1</x:v>
      </x:c>
      <x:c r="C6" s="44" t="str">
        <x:v>Number and algebra</x:v>
      </x:c>
      <x:c r="D6" s="44" t="str">
        <x:v>Scientific notation, accuracy, percentage error, estimation (week 2 of 3)</x:v>
      </x:c>
      <x:c r="E6" s="44" t="n">
        <x:v>2.3</x:v>
      </x:c>
      <x:c r="F6" s="44" t="str">
        <x:v>Same plus rational exponents and logarithm laws (week 2 of 3)</x:v>
      </x:c>
      <x:c r="G6" s="44" t="n">
        <x:v>3.8</x:v>
      </x:c>
      <x:c r="H6" s="44" t="str">
        <x:v>Approximation, units, interpretation</x:v>
      </x:c>
      <x:c r="I6" s="44" t="str">
        <x:v>Measurement and finance contexts</x:v>
      </x:c>
      <x:c r="J6" s="44" t="str">
        <x:v>Exit tickets + short quiz</x:v>
      </x:c>
      <x:c r="K6" s="44" t="str">
        <x:v>Set weekly reflection: What did the model assume? What did technology output mean?</x:v>
      </x:c>
      <x:c r="L6" s="44" t="str">
        <x:v>Link to formula bank, practice sheet, tracker intervention notes</x:v>
      </x:c>
    </x:row>
    <x:row r="7" ht="26.399999618530273" hidden="0" customHeight="1">
      <x:c r="A7" s="44" t="n">
        <x:v>4</x:v>
      </x:c>
      <x:c r="B7" s="44" t="str">
        <x:v>DP1</x:v>
      </x:c>
      <x:c r="C7" s="44" t="str">
        <x:v>Number and algebra</x:v>
      </x:c>
      <x:c r="D7" s="44" t="str">
        <x:v>Scientific notation, accuracy, percentage error, estimation (week 3 of 3)</x:v>
      </x:c>
      <x:c r="E7" s="44" t="n">
        <x:v>2.3</x:v>
      </x:c>
      <x:c r="F7" s="44" t="str">
        <x:v>Same plus rational exponents and logarithm laws (week 3 of 3)</x:v>
      </x:c>
      <x:c r="G7" s="44" t="n">
        <x:v>3.8</x:v>
      </x:c>
      <x:c r="H7" s="44" t="str">
        <x:v>Approximation, units, interpretation</x:v>
      </x:c>
      <x:c r="I7" s="44" t="str">
        <x:v>Measurement and finance contexts</x:v>
      </x:c>
      <x:c r="J7" s="44" t="str">
        <x:v>Exit tickets + short quiz</x:v>
      </x:c>
      <x:c r="K7" s="44" t="str">
        <x:v>Set weekly reflection: What did the model assume? What did technology output mean?</x:v>
      </x:c>
      <x:c r="L7" s="44" t="str">
        <x:v>Link to formula bank, practice sheet, tracker intervention notes</x:v>
      </x:c>
    </x:row>
    <x:row r="8" ht="26.399999618530273" hidden="0" customHeight="1">
      <x:c r="A8" s="44" t="n">
        <x:v>5</x:v>
      </x:c>
      <x:c r="B8" s="44" t="str">
        <x:v>DP1</x:v>
      </x:c>
      <x:c r="C8" s="44" t="str">
        <x:v>Sequences and finance</x:v>
      </x:c>
      <x:c r="D8" s="44" t="str">
        <x:v>Arithmetic/geometric sequences; finite sums; compound interest and depreciation (week 1 of 3)</x:v>
      </x:c>
      <x:c r="E8" s="44" t="n">
        <x:v>2.3</x:v>
      </x:c>
      <x:c r="F8" s="44" t="str">
        <x:v>Same plus infinite geometric sums and financial modelling extensions (week 1 of 3)</x:v>
      </x:c>
      <x:c r="G8" s="44" t="n">
        <x:v>3.8</x:v>
      </x:c>
      <x:c r="H8" s="44" t="str">
        <x:v>Modelling, recurrence, technology</x:v>
      </x:c>
      <x:c r="I8" s="44" t="str">
        <x:v>Loan/annuity spreadsheet model</x:v>
      </x:c>
      <x:c r="J8" s="44" t="str">
        <x:v>Quiz + tech task</x:v>
      </x:c>
      <x:c r="K8" s="44" t="str">
        <x:v>Set weekly reflection: What did the model assume? What did technology output mean?</x:v>
      </x:c>
      <x:c r="L8" s="44" t="str">
        <x:v>Link to formula bank, practice sheet, tracker intervention notes</x:v>
      </x:c>
    </x:row>
    <x:row r="9" ht="26.399999618530273" hidden="0" customHeight="1">
      <x:c r="A9" s="44" t="n">
        <x:v>6</x:v>
      </x:c>
      <x:c r="B9" s="44" t="str">
        <x:v>DP1</x:v>
      </x:c>
      <x:c r="C9" s="44" t="str">
        <x:v>Sequences and finance</x:v>
      </x:c>
      <x:c r="D9" s="44" t="str">
        <x:v>Arithmetic/geometric sequences; finite sums; compound interest and depreciation (week 2 of 3)</x:v>
      </x:c>
      <x:c r="E9" s="44" t="n">
        <x:v>2.3</x:v>
      </x:c>
      <x:c r="F9" s="44" t="str">
        <x:v>Same plus infinite geometric sums and financial modelling extensions (week 2 of 3)</x:v>
      </x:c>
      <x:c r="G9" s="44" t="n">
        <x:v>3.8</x:v>
      </x:c>
      <x:c r="H9" s="44" t="str">
        <x:v>Modelling, recurrence, technology</x:v>
      </x:c>
      <x:c r="I9" s="44" t="str">
        <x:v>Loan/annuity spreadsheet model</x:v>
      </x:c>
      <x:c r="J9" s="44" t="str">
        <x:v>Quiz + tech task</x:v>
      </x:c>
      <x:c r="K9" s="44" t="str">
        <x:v>Set weekly reflection: What did the model assume? What did technology output mean?</x:v>
      </x:c>
      <x:c r="L9" s="44" t="str">
        <x:v>Link to formula bank, practice sheet, tracker intervention notes</x:v>
      </x:c>
    </x:row>
    <x:row r="10" ht="26.399999618530273" hidden="0" customHeight="1">
      <x:c r="A10" s="44" t="n">
        <x:v>7</x:v>
      </x:c>
      <x:c r="B10" s="44" t="str">
        <x:v>DP1</x:v>
      </x:c>
      <x:c r="C10" s="44" t="str">
        <x:v>Sequences and finance</x:v>
      </x:c>
      <x:c r="D10" s="44" t="str">
        <x:v>Arithmetic/geometric sequences; finite sums; compound interest and depreciation (week 3 of 3)</x:v>
      </x:c>
      <x:c r="E10" s="44" t="n">
        <x:v>2.3</x:v>
      </x:c>
      <x:c r="F10" s="44" t="str">
        <x:v>Same plus infinite geometric sums and financial modelling extensions (week 3 of 3)</x:v>
      </x:c>
      <x:c r="G10" s="44" t="n">
        <x:v>3.8</x:v>
      </x:c>
      <x:c r="H10" s="44" t="str">
        <x:v>Modelling, recurrence, technology</x:v>
      </x:c>
      <x:c r="I10" s="44" t="str">
        <x:v>Loan/annuity spreadsheet model</x:v>
      </x:c>
      <x:c r="J10" s="44" t="str">
        <x:v>Quiz + tech task</x:v>
      </x:c>
      <x:c r="K10" s="44" t="str">
        <x:v>Set weekly reflection: What did the model assume? What did technology output mean?</x:v>
      </x:c>
      <x:c r="L10" s="44" t="str">
        <x:v>Link to formula bank, practice sheet, tracker intervention notes</x:v>
      </x:c>
    </x:row>
    <x:row r="11" ht="26.399999618530273" hidden="0" customHeight="1">
      <x:c r="A11" s="44" t="n">
        <x:v>8</x:v>
      </x:c>
      <x:c r="B11" s="44" t="str">
        <x:v>DP1</x:v>
      </x:c>
      <x:c r="C11" s="44" t="str">
        <x:v>Equations with technology</x:v>
      </x:c>
      <x:c r="D11" s="44" t="str">
        <x:v>Systems, polynomial equations, roots/zeros, graph-solve routines (week 1 of 2)</x:v>
      </x:c>
      <x:c r="E11" s="44" t="n">
        <x:v>2.3</x:v>
      </x:c>
      <x:c r="F11" s="44" t="str">
        <x:v>Same plus matrices as systems and inverse methods (week 1 of 2)</x:v>
      </x:c>
      <x:c r="G11" s="44" t="n">
        <x:v>3.8</x:v>
      </x:c>
      <x:c r="H11" s="44" t="str">
        <x:v>Computation with technology</x:v>
      </x:c>
      <x:c r="I11" s="44" t="str">
        <x:v>Compare graph/table/algebra solutions</x:v>
      </x:c>
      <x:c r="J11" s="44" t="str">
        <x:v>Short-response check</x:v>
      </x:c>
      <x:c r="K11" s="44" t="str">
        <x:v>Set weekly reflection: What did the model assume? What did technology output mean?</x:v>
      </x:c>
      <x:c r="L11" s="44" t="str">
        <x:v>Link to formula bank, practice sheet, tracker intervention notes</x:v>
      </x:c>
    </x:row>
    <x:row r="12" ht="26.399999618530273" hidden="0" customHeight="1">
      <x:c r="A12" s="44" t="n">
        <x:v>9</x:v>
      </x:c>
      <x:c r="B12" s="44" t="str">
        <x:v>DP1</x:v>
      </x:c>
      <x:c r="C12" s="44" t="str">
        <x:v>Equations with technology</x:v>
      </x:c>
      <x:c r="D12" s="44" t="str">
        <x:v>Systems, polynomial equations, roots/zeros, graph-solve routines (week 2 of 2)</x:v>
      </x:c>
      <x:c r="E12" s="44" t="n">
        <x:v>2.3</x:v>
      </x:c>
      <x:c r="F12" s="44" t="str">
        <x:v>Same plus matrices as systems and inverse methods (week 2 of 2)</x:v>
      </x:c>
      <x:c r="G12" s="44" t="n">
        <x:v>3.8</x:v>
      </x:c>
      <x:c r="H12" s="44" t="str">
        <x:v>Computation with technology</x:v>
      </x:c>
      <x:c r="I12" s="44" t="str">
        <x:v>Compare graph/table/algebra solutions</x:v>
      </x:c>
      <x:c r="J12" s="44" t="str">
        <x:v>Short-response check</x:v>
      </x:c>
      <x:c r="K12" s="44" t="str">
        <x:v>Set weekly reflection: What did the model assume? What did technology output mean?</x:v>
      </x:c>
      <x:c r="L12" s="44" t="str">
        <x:v>Link to formula bank, practice sheet, tracker intervention notes</x:v>
      </x:c>
    </x:row>
    <x:row r="13" ht="39.599998474121094" hidden="0" customHeight="1">
      <x:c r="A13" s="44" t="n">
        <x:v>10</x:v>
      </x:c>
      <x:c r="B13" s="44" t="str">
        <x:v>DP1</x:v>
      </x:c>
      <x:c r="C13" s="44" t="str">
        <x:v>Functions and models</x:v>
      </x:c>
      <x:c r="D13" s="44" t="str">
        <x:v>Function notation, graph features, linear/quadratic/cubic/exponential/sinusoidal/direct/inverse variation (week 1 of 5)</x:v>
      </x:c>
      <x:c r="E13" s="44" t="n">
        <x:v>2.3</x:v>
      </x:c>
      <x:c r="F13" s="44" t="str">
        <x:v>Composite/inverse functions and transformations interleaved (week 1 of 5)</x:v>
      </x:c>
      <x:c r="G13" s="44" t="n">
        <x:v>3.8</x:v>
      </x:c>
      <x:c r="H13" s="44" t="str">
        <x:v>Representation and model choice</x:v>
      </x:c>
      <x:c r="I13" s="44" t="str">
        <x:v>Model gallery from real data</x:v>
      </x:c>
      <x:c r="J13" s="44" t="str">
        <x:v>Unit test</x:v>
      </x:c>
      <x:c r="K13" s="44" t="str">
        <x:v>Set weekly reflection: What did the model assume? What did technology output mean?</x:v>
      </x:c>
      <x:c r="L13" s="44" t="str">
        <x:v>Link to formula bank, practice sheet, tracker intervention notes</x:v>
      </x:c>
    </x:row>
    <x:row r="14" ht="39.599998474121094" hidden="0" customHeight="1">
      <x:c r="A14" s="44" t="n">
        <x:v>11</x:v>
      </x:c>
      <x:c r="B14" s="44" t="str">
        <x:v>DP1</x:v>
      </x:c>
      <x:c r="C14" s="44" t="str">
        <x:v>Functions and models</x:v>
      </x:c>
      <x:c r="D14" s="44" t="str">
        <x:v>Function notation, graph features, linear/quadratic/cubic/exponential/sinusoidal/direct/inverse variation (week 2 of 5)</x:v>
      </x:c>
      <x:c r="E14" s="44" t="n">
        <x:v>2.3</x:v>
      </x:c>
      <x:c r="F14" s="44" t="str">
        <x:v>Composite/inverse functions and transformations interleaved (week 2 of 5)</x:v>
      </x:c>
      <x:c r="G14" s="44" t="n">
        <x:v>3.8</x:v>
      </x:c>
      <x:c r="H14" s="44" t="str">
        <x:v>Representation and model choice</x:v>
      </x:c>
      <x:c r="I14" s="44" t="str">
        <x:v>Model gallery from real data</x:v>
      </x:c>
      <x:c r="J14" s="44" t="str">
        <x:v>Unit test</x:v>
      </x:c>
      <x:c r="K14" s="44" t="str">
        <x:v>Set weekly reflection: What did the model assume? What did technology output mean?</x:v>
      </x:c>
      <x:c r="L14" s="44" t="str">
        <x:v>Link to formula bank, practice sheet, tracker intervention notes</x:v>
      </x:c>
    </x:row>
    <x:row r="15" ht="39.599998474121094" hidden="0" customHeight="1">
      <x:c r="A15" s="44" t="n">
        <x:v>12</x:v>
      </x:c>
      <x:c r="B15" s="44" t="str">
        <x:v>DP1</x:v>
      </x:c>
      <x:c r="C15" s="44" t="str">
        <x:v>Functions and models</x:v>
      </x:c>
      <x:c r="D15" s="44" t="str">
        <x:v>Function notation, graph features, linear/quadratic/cubic/exponential/sinusoidal/direct/inverse variation (week 3 of 5)</x:v>
      </x:c>
      <x:c r="E15" s="44" t="n">
        <x:v>2.3</x:v>
      </x:c>
      <x:c r="F15" s="44" t="str">
        <x:v>Composite/inverse functions and transformations interleaved (week 3 of 5)</x:v>
      </x:c>
      <x:c r="G15" s="44" t="n">
        <x:v>3.8</x:v>
      </x:c>
      <x:c r="H15" s="44" t="str">
        <x:v>Representation and model choice</x:v>
      </x:c>
      <x:c r="I15" s="44" t="str">
        <x:v>Model gallery from real data</x:v>
      </x:c>
      <x:c r="J15" s="44" t="str">
        <x:v>Unit test</x:v>
      </x:c>
      <x:c r="K15" s="44" t="str">
        <x:v>Set weekly reflection: What did the model assume? What did technology output mean?</x:v>
      </x:c>
      <x:c r="L15" s="44" t="str">
        <x:v>Link to formula bank, practice sheet, tracker intervention notes</x:v>
      </x:c>
    </x:row>
    <x:row r="16" ht="39.599998474121094" hidden="0" customHeight="1">
      <x:c r="A16" s="44" t="n">
        <x:v>13</x:v>
      </x:c>
      <x:c r="B16" s="44" t="str">
        <x:v>DP1</x:v>
      </x:c>
      <x:c r="C16" s="44" t="str">
        <x:v>Functions and models</x:v>
      </x:c>
      <x:c r="D16" s="44" t="str">
        <x:v>Function notation, graph features, linear/quadratic/cubic/exponential/sinusoidal/direct/inverse variation (week 4 of 5)</x:v>
      </x:c>
      <x:c r="E16" s="44" t="n">
        <x:v>2.3</x:v>
      </x:c>
      <x:c r="F16" s="44" t="str">
        <x:v>Composite/inverse functions and transformations interleaved (week 4 of 5)</x:v>
      </x:c>
      <x:c r="G16" s="44" t="n">
        <x:v>3.8</x:v>
      </x:c>
      <x:c r="H16" s="44" t="str">
        <x:v>Representation and model choice</x:v>
      </x:c>
      <x:c r="I16" s="44" t="str">
        <x:v>Model gallery from real data</x:v>
      </x:c>
      <x:c r="J16" s="44" t="str">
        <x:v>Unit test</x:v>
      </x:c>
      <x:c r="K16" s="44" t="str">
        <x:v>Set weekly reflection: What did the model assume? What did technology output mean?</x:v>
      </x:c>
      <x:c r="L16" s="44" t="str">
        <x:v>Link to formula bank, practice sheet, tracker intervention notes</x:v>
      </x:c>
    </x:row>
    <x:row r="17" ht="39.599998474121094" hidden="0" customHeight="1">
      <x:c r="A17" s="44" t="n">
        <x:v>14</x:v>
      </x:c>
      <x:c r="B17" s="44" t="str">
        <x:v>DP1</x:v>
      </x:c>
      <x:c r="C17" s="44" t="str">
        <x:v>Functions and models</x:v>
      </x:c>
      <x:c r="D17" s="44" t="str">
        <x:v>Function notation, graph features, linear/quadratic/cubic/exponential/sinusoidal/direct/inverse variation (week 5 of 5)</x:v>
      </x:c>
      <x:c r="E17" s="44" t="n">
        <x:v>2.3</x:v>
      </x:c>
      <x:c r="F17" s="44" t="str">
        <x:v>Composite/inverse functions and transformations interleaved (week 5 of 5)</x:v>
      </x:c>
      <x:c r="G17" s="44" t="n">
        <x:v>3.8</x:v>
      </x:c>
      <x:c r="H17" s="44" t="str">
        <x:v>Representation and model choice</x:v>
      </x:c>
      <x:c r="I17" s="44" t="str">
        <x:v>Model gallery from real data</x:v>
      </x:c>
      <x:c r="J17" s="44" t="str">
        <x:v>Unit test</x:v>
      </x:c>
      <x:c r="K17" s="44" t="str">
        <x:v>Set weekly reflection: What did the model assume? What did technology output mean?</x:v>
      </x:c>
      <x:c r="L17" s="44" t="str">
        <x:v>Link to formula bank, practice sheet, tracker intervention notes</x:v>
      </x:c>
    </x:row>
    <x:row r="18" ht="26.399999618530273" hidden="0" customHeight="1">
      <x:c r="A18" s="44" t="n">
        <x:v>15</x:v>
      </x:c>
      <x:c r="B18" s="44" t="str">
        <x:v>DP1</x:v>
      </x:c>
      <x:c r="C18" s="44" t="str">
        <x:v>Modelling cycle</x:v>
      </x:c>
      <x:c r="D18" s="44" t="str">
        <x:v>Choose, fit, interpret, and critique models; domain/range and extrapolation (week 1 of 4)</x:v>
      </x:c>
      <x:c r="E18" s="44" t="n">
        <x:v>2.3</x:v>
      </x:c>
      <x:c r="F18" s="44" t="str">
        <x:v>Natural log/logistic/piecewise/log-scaled models (week 1 of 4)</x:v>
      </x:c>
      <x:c r="G18" s="44" t="n">
        <x:v>3.8</x:v>
      </x:c>
      <x:c r="H18" s="44" t="str">
        <x:v>Abstraction, assumptions, limitations</x:v>
      </x:c>
      <x:c r="I18" s="44" t="str">
        <x:v>Mini IA-style modelling task</x:v>
      </x:c>
      <x:c r="J18" s="44" t="str">
        <x:v>Model report</x:v>
      </x:c>
      <x:c r="K18" s="44" t="str">
        <x:v>Set weekly reflection: What did the model assume? What did technology output mean?</x:v>
      </x:c>
      <x:c r="L18" s="44" t="str">
        <x:v>Link to formula bank, practice sheet, tracker intervention notes</x:v>
      </x:c>
    </x:row>
    <x:row r="19" ht="26.399999618530273" hidden="0" customHeight="1">
      <x:c r="A19" s="44" t="n">
        <x:v>16</x:v>
      </x:c>
      <x:c r="B19" s="44" t="str">
        <x:v>DP1</x:v>
      </x:c>
      <x:c r="C19" s="44" t="str">
        <x:v>Modelling cycle</x:v>
      </x:c>
      <x:c r="D19" s="44" t="str">
        <x:v>Choose, fit, interpret, and critique models; domain/range and extrapolation (week 2 of 4)</x:v>
      </x:c>
      <x:c r="E19" s="44" t="n">
        <x:v>2.3</x:v>
      </x:c>
      <x:c r="F19" s="44" t="str">
        <x:v>Natural log/logistic/piecewise/log-scaled models (week 2 of 4)</x:v>
      </x:c>
      <x:c r="G19" s="44" t="n">
        <x:v>3.8</x:v>
      </x:c>
      <x:c r="H19" s="44" t="str">
        <x:v>Abstraction, assumptions, limitations</x:v>
      </x:c>
      <x:c r="I19" s="44" t="str">
        <x:v>Mini IA-style modelling task</x:v>
      </x:c>
      <x:c r="J19" s="44" t="str">
        <x:v>Model report</x:v>
      </x:c>
      <x:c r="K19" s="44" t="str">
        <x:v>Set weekly reflection: What did the model assume? What did technology output mean?</x:v>
      </x:c>
      <x:c r="L19" s="44" t="str">
        <x:v>Link to formula bank, practice sheet, tracker intervention notes</x:v>
      </x:c>
    </x:row>
    <x:row r="20" ht="26.399999618530273" hidden="0" customHeight="1">
      <x:c r="A20" s="44" t="n">
        <x:v>17</x:v>
      </x:c>
      <x:c r="B20" s="44" t="str">
        <x:v>DP1</x:v>
      </x:c>
      <x:c r="C20" s="44" t="str">
        <x:v>Modelling cycle</x:v>
      </x:c>
      <x:c r="D20" s="44" t="str">
        <x:v>Choose, fit, interpret, and critique models; domain/range and extrapolation (week 3 of 4)</x:v>
      </x:c>
      <x:c r="E20" s="44" t="n">
        <x:v>2.3</x:v>
      </x:c>
      <x:c r="F20" s="44" t="str">
        <x:v>Natural log/logistic/piecewise/log-scaled models (week 3 of 4)</x:v>
      </x:c>
      <x:c r="G20" s="44" t="n">
        <x:v>3.8</x:v>
      </x:c>
      <x:c r="H20" s="44" t="str">
        <x:v>Abstraction, assumptions, limitations</x:v>
      </x:c>
      <x:c r="I20" s="44" t="str">
        <x:v>Mini IA-style modelling task</x:v>
      </x:c>
      <x:c r="J20" s="44" t="str">
        <x:v>Model report</x:v>
      </x:c>
      <x:c r="K20" s="44" t="str">
        <x:v>Set weekly reflection: What did the model assume? What did technology output mean?</x:v>
      </x:c>
      <x:c r="L20" s="44" t="str">
        <x:v>Link to formula bank, practice sheet, tracker intervention notes</x:v>
      </x:c>
    </x:row>
    <x:row r="21" ht="26.399999618530273" hidden="0" customHeight="1">
      <x:c r="A21" s="44" t="n">
        <x:v>18</x:v>
      </x:c>
      <x:c r="B21" s="44" t="str">
        <x:v>DP1</x:v>
      </x:c>
      <x:c r="C21" s="44" t="str">
        <x:v>Modelling cycle</x:v>
      </x:c>
      <x:c r="D21" s="44" t="str">
        <x:v>Choose, fit, interpret, and critique models; domain/range and extrapolation (week 4 of 4)</x:v>
      </x:c>
      <x:c r="E21" s="44" t="n">
        <x:v>2.3</x:v>
      </x:c>
      <x:c r="F21" s="44" t="str">
        <x:v>Natural log/logistic/piecewise/log-scaled models (week 4 of 4)</x:v>
      </x:c>
      <x:c r="G21" s="44" t="n">
        <x:v>3.8</x:v>
      </x:c>
      <x:c r="H21" s="44" t="str">
        <x:v>Abstraction, assumptions, limitations</x:v>
      </x:c>
      <x:c r="I21" s="44" t="str">
        <x:v>Mini IA-style modelling task</x:v>
      </x:c>
      <x:c r="J21" s="44" t="str">
        <x:v>Model report</x:v>
      </x:c>
      <x:c r="K21" s="44" t="str">
        <x:v>Set weekly reflection: What did the model assume? What did technology output mean?</x:v>
      </x:c>
      <x:c r="L21" s="44" t="str">
        <x:v>Link to formula bank, practice sheet, tracker intervention notes</x:v>
      </x:c>
    </x:row>
    <x:row r="22" ht="26.399999618530273" hidden="0" customHeight="1">
      <x:c r="A22" s="44" t="n">
        <x:v>19</x:v>
      </x:c>
      <x:c r="B22" s="44" t="str">
        <x:v>DP1</x:v>
      </x:c>
      <x:c r="C22" s="44" t="str">
        <x:v>Geometry foundations</x:v>
      </x:c>
      <x:c r="D22" s="44" t="str">
        <x:v>Coordinate geometry, distance/midpoint, lines, Voronoi diagrams (week 1 of 3)</x:v>
      </x:c>
      <x:c r="E22" s="44" t="n">
        <x:v>2.3</x:v>
      </x:c>
      <x:c r="F22" s="44" t="str">
        <x:v>Radian measure, unit circle, matrix transformations/fractals (week 1 of 3)</x:v>
      </x:c>
      <x:c r="G22" s="44" t="n">
        <x:v>3.8</x:v>
      </x:c>
      <x:c r="H22" s="44" t="str">
        <x:v>Diagram literacy, modelling</x:v>
      </x:c>
      <x:c r="I22" s="44" t="str">
        <x:v>Map/Voronoi design task</x:v>
      </x:c>
      <x:c r="J22" s="44" t="str">
        <x:v>Quiz</x:v>
      </x:c>
      <x:c r="K22" s="44" t="str">
        <x:v>Set weekly reflection: What did the model assume? What did technology output mean?</x:v>
      </x:c>
      <x:c r="L22" s="44" t="str">
        <x:v>Link to formula bank, practice sheet, tracker intervention notes</x:v>
      </x:c>
    </x:row>
    <x:row r="23" ht="26.399999618530273" hidden="0" customHeight="1">
      <x:c r="A23" s="44" t="n">
        <x:v>20</x:v>
      </x:c>
      <x:c r="B23" s="44" t="str">
        <x:v>DP1</x:v>
      </x:c>
      <x:c r="C23" s="44" t="str">
        <x:v>Geometry foundations</x:v>
      </x:c>
      <x:c r="D23" s="44" t="str">
        <x:v>Coordinate geometry, distance/midpoint, lines, Voronoi diagrams (week 2 of 3)</x:v>
      </x:c>
      <x:c r="E23" s="44" t="n">
        <x:v>2.3</x:v>
      </x:c>
      <x:c r="F23" s="44" t="str">
        <x:v>Radian measure, unit circle, matrix transformations/fractals (week 2 of 3)</x:v>
      </x:c>
      <x:c r="G23" s="44" t="n">
        <x:v>3.8</x:v>
      </x:c>
      <x:c r="H23" s="44" t="str">
        <x:v>Diagram literacy, modelling</x:v>
      </x:c>
      <x:c r="I23" s="44" t="str">
        <x:v>Map/Voronoi design task</x:v>
      </x:c>
      <x:c r="J23" s="44" t="str">
        <x:v>Quiz</x:v>
      </x:c>
      <x:c r="K23" s="44" t="str">
        <x:v>Set weekly reflection: What did the model assume? What did technology output mean?</x:v>
      </x:c>
      <x:c r="L23" s="44" t="str">
        <x:v>Link to formula bank, practice sheet, tracker intervention notes</x:v>
      </x:c>
    </x:row>
    <x:row r="24" ht="26.399999618530273" hidden="0" customHeight="1">
      <x:c r="A24" s="44" t="n">
        <x:v>21</x:v>
      </x:c>
      <x:c r="B24" s="44" t="str">
        <x:v>DP1</x:v>
      </x:c>
      <x:c r="C24" s="44" t="str">
        <x:v>Geometry foundations</x:v>
      </x:c>
      <x:c r="D24" s="44" t="str">
        <x:v>Coordinate geometry, distance/midpoint, lines, Voronoi diagrams (week 3 of 3)</x:v>
      </x:c>
      <x:c r="E24" s="44" t="n">
        <x:v>2.3</x:v>
      </x:c>
      <x:c r="F24" s="44" t="str">
        <x:v>Radian measure, unit circle, matrix transformations/fractals (week 3 of 3)</x:v>
      </x:c>
      <x:c r="G24" s="44" t="n">
        <x:v>3.8</x:v>
      </x:c>
      <x:c r="H24" s="44" t="str">
        <x:v>Diagram literacy, modelling</x:v>
      </x:c>
      <x:c r="I24" s="44" t="str">
        <x:v>Map/Voronoi design task</x:v>
      </x:c>
      <x:c r="J24" s="44" t="str">
        <x:v>Quiz</x:v>
      </x:c>
      <x:c r="K24" s="44" t="str">
        <x:v>Set weekly reflection: What did the model assume? What did technology output mean?</x:v>
      </x:c>
      <x:c r="L24" s="44" t="str">
        <x:v>Link to formula bank, practice sheet, tracker intervention notes</x:v>
      </x:c>
    </x:row>
    <x:row r="25" ht="26.399999618530273" hidden="0" customHeight="1">
      <x:c r="A25" s="44" t="n">
        <x:v>22</x:v>
      </x:c>
      <x:c r="B25" s="44" t="str">
        <x:v>DP1</x:v>
      </x:c>
      <x:c r="C25" s="44" t="str">
        <x:v>Trigonometry</x:v>
      </x:c>
      <x:c r="D25" s="44" t="str">
        <x:v>Right-trig, sine rule, cosine rule, area, 3D trigonometry, bearings (week 1 of 3)</x:v>
      </x:c>
      <x:c r="E25" s="44" t="n">
        <x:v>2.3</x:v>
      </x:c>
      <x:c r="F25" s="44" t="str">
        <x:v>Ambiguous case, radian arc/sector, trig identities for modelling (week 1 of 3)</x:v>
      </x:c>
      <x:c r="G25" s="44" t="n">
        <x:v>3.8</x:v>
      </x:c>
      <x:c r="H25" s="44" t="str">
        <x:v>Spatial reasoning, communication</x:v>
      </x:c>
      <x:c r="I25" s="44" t="str">
        <x:v>Navigation/bearing investigation</x:v>
      </x:c>
      <x:c r="J25" s="44" t="str">
        <x:v>Unit test</x:v>
      </x:c>
      <x:c r="K25" s="44" t="str">
        <x:v>Set weekly reflection: What did the model assume? What did technology output mean?</x:v>
      </x:c>
      <x:c r="L25" s="44" t="str">
        <x:v>Link to formula bank, practice sheet, tracker intervention notes</x:v>
      </x:c>
    </x:row>
    <x:row r="26" ht="26.399999618530273" hidden="0" customHeight="1">
      <x:c r="A26" s="44" t="n">
        <x:v>23</x:v>
      </x:c>
      <x:c r="B26" s="44" t="str">
        <x:v>DP1</x:v>
      </x:c>
      <x:c r="C26" s="44" t="str">
        <x:v>Trigonometry</x:v>
      </x:c>
      <x:c r="D26" s="44" t="str">
        <x:v>Right-trig, sine rule, cosine rule, area, 3D trigonometry, bearings (week 2 of 3)</x:v>
      </x:c>
      <x:c r="E26" s="44" t="n">
        <x:v>2.3</x:v>
      </x:c>
      <x:c r="F26" s="44" t="str">
        <x:v>Ambiguous case, radian arc/sector, trig identities for modelling (week 2 of 3)</x:v>
      </x:c>
      <x:c r="G26" s="44" t="n">
        <x:v>3.8</x:v>
      </x:c>
      <x:c r="H26" s="44" t="str">
        <x:v>Spatial reasoning, communication</x:v>
      </x:c>
      <x:c r="I26" s="44" t="str">
        <x:v>Navigation/bearing investigation</x:v>
      </x:c>
      <x:c r="J26" s="44" t="str">
        <x:v>Unit test</x:v>
      </x:c>
      <x:c r="K26" s="44" t="str">
        <x:v>Set weekly reflection: What did the model assume? What did technology output mean?</x:v>
      </x:c>
      <x:c r="L26" s="44" t="str">
        <x:v>Link to formula bank, practice sheet, tracker intervention notes</x:v>
      </x:c>
    </x:row>
    <x:row r="27" ht="26.399999618530273" hidden="0" customHeight="1">
      <x:c r="A27" s="44" t="n">
        <x:v>24</x:v>
      </x:c>
      <x:c r="B27" s="44" t="str">
        <x:v>DP1</x:v>
      </x:c>
      <x:c r="C27" s="44" t="str">
        <x:v>Trigonometry</x:v>
      </x:c>
      <x:c r="D27" s="44" t="str">
        <x:v>Right-trig, sine rule, cosine rule, area, 3D trigonometry, bearings (week 3 of 3)</x:v>
      </x:c>
      <x:c r="E27" s="44" t="n">
        <x:v>2.3</x:v>
      </x:c>
      <x:c r="F27" s="44" t="str">
        <x:v>Ambiguous case, radian arc/sector, trig identities for modelling (week 3 of 3)</x:v>
      </x:c>
      <x:c r="G27" s="44" t="n">
        <x:v>3.8</x:v>
      </x:c>
      <x:c r="H27" s="44" t="str">
        <x:v>Spatial reasoning, communication</x:v>
      </x:c>
      <x:c r="I27" s="44" t="str">
        <x:v>Navigation/bearing investigation</x:v>
      </x:c>
      <x:c r="J27" s="44" t="str">
        <x:v>Unit test</x:v>
      </x:c>
      <x:c r="K27" s="44" t="str">
        <x:v>Set weekly reflection: What did the model assume? What did technology output mean?</x:v>
      </x:c>
      <x:c r="L27" s="44" t="str">
        <x:v>Link to formula bank, practice sheet, tracker intervention notes</x:v>
      </x:c>
    </x:row>
    <x:row r="28" ht="26.399999618530273" hidden="0" customHeight="1">
      <x:c r="A28" s="44" t="n">
        <x:v>25</x:v>
      </x:c>
      <x:c r="B28" s="44" t="str">
        <x:v>DP1</x:v>
      </x:c>
      <x:c r="C28" s="44" t="str">
        <x:v>Statistics 1</x:v>
      </x:c>
      <x:c r="D28" s="44" t="str">
        <x:v>Data displays, measures of central tendency/spread, standardization, sampling and bias (week 1 of 4)</x:v>
      </x:c>
      <x:c r="E28" s="44" t="n">
        <x:v>2.3</x:v>
      </x:c>
      <x:c r="F28" s="44" t="str">
        <x:v>Survey design, reliability/validity, random variables and transformations (week 1 of 4)</x:v>
      </x:c>
      <x:c r="G28" s="44" t="n">
        <x:v>3.8</x:v>
      </x:c>
      <x:c r="H28" s="44" t="str">
        <x:v>Data literacy, interpretation</x:v>
      </x:c>
      <x:c r="I28" s="44" t="str">
        <x:v>Critique and redesign a survey</x:v>
      </x:c>
      <x:c r="J28" s="44" t="str">
        <x:v>Data mini-project</x:v>
      </x:c>
      <x:c r="K28" s="44" t="str">
        <x:v>Set weekly reflection: What did the model assume? What did technology output mean?</x:v>
      </x:c>
      <x:c r="L28" s="44" t="str">
        <x:v>Link to formula bank, practice sheet, tracker intervention notes</x:v>
      </x:c>
    </x:row>
    <x:row r="29" ht="26.399999618530273" hidden="0" customHeight="1">
      <x:c r="A29" s="44" t="n">
        <x:v>26</x:v>
      </x:c>
      <x:c r="B29" s="44" t="str">
        <x:v>DP1</x:v>
      </x:c>
      <x:c r="C29" s="44" t="str">
        <x:v>Statistics 1</x:v>
      </x:c>
      <x:c r="D29" s="44" t="str">
        <x:v>Data displays, measures of central tendency/spread, standardization, sampling and bias (week 2 of 4)</x:v>
      </x:c>
      <x:c r="E29" s="44" t="n">
        <x:v>2.3</x:v>
      </x:c>
      <x:c r="F29" s="44" t="str">
        <x:v>Survey design, reliability/validity, random variables and transformations (week 2 of 4)</x:v>
      </x:c>
      <x:c r="G29" s="44" t="n">
        <x:v>3.8</x:v>
      </x:c>
      <x:c r="H29" s="44" t="str">
        <x:v>Data literacy, interpretation</x:v>
      </x:c>
      <x:c r="I29" s="44" t="str">
        <x:v>Critique and redesign a survey</x:v>
      </x:c>
      <x:c r="J29" s="44" t="str">
        <x:v>Data mini-project</x:v>
      </x:c>
      <x:c r="K29" s="44" t="str">
        <x:v>Set weekly reflection: What did the model assume? What did technology output mean?</x:v>
      </x:c>
      <x:c r="L29" s="44" t="str">
        <x:v>Link to formula bank, practice sheet, tracker intervention notes</x:v>
      </x:c>
    </x:row>
    <x:row r="30" ht="26.399999618530273" hidden="0" customHeight="1">
      <x:c r="A30" s="44" t="n">
        <x:v>27</x:v>
      </x:c>
      <x:c r="B30" s="44" t="str">
        <x:v>DP1</x:v>
      </x:c>
      <x:c r="C30" s="44" t="str">
        <x:v>Statistics 1</x:v>
      </x:c>
      <x:c r="D30" s="44" t="str">
        <x:v>Data displays, measures of central tendency/spread, standardization, sampling and bias (week 3 of 4)</x:v>
      </x:c>
      <x:c r="E30" s="44" t="n">
        <x:v>2.3</x:v>
      </x:c>
      <x:c r="F30" s="44" t="str">
        <x:v>Survey design, reliability/validity, random variables and transformations (week 3 of 4)</x:v>
      </x:c>
      <x:c r="G30" s="44" t="n">
        <x:v>3.8</x:v>
      </x:c>
      <x:c r="H30" s="44" t="str">
        <x:v>Data literacy, interpretation</x:v>
      </x:c>
      <x:c r="I30" s="44" t="str">
        <x:v>Critique and redesign a survey</x:v>
      </x:c>
      <x:c r="J30" s="44" t="str">
        <x:v>Data mini-project</x:v>
      </x:c>
      <x:c r="K30" s="44" t="str">
        <x:v>Set weekly reflection: What did the model assume? What did technology output mean?</x:v>
      </x:c>
      <x:c r="L30" s="44" t="str">
        <x:v>Link to formula bank, practice sheet, tracker intervention notes</x:v>
      </x:c>
    </x:row>
    <x:row r="31" ht="26.399999618530273" hidden="0" customHeight="1">
      <x:c r="A31" s="44" t="n">
        <x:v>28</x:v>
      </x:c>
      <x:c r="B31" s="44" t="str">
        <x:v>DP1</x:v>
      </x:c>
      <x:c r="C31" s="44" t="str">
        <x:v>Statistics 1</x:v>
      </x:c>
      <x:c r="D31" s="44" t="str">
        <x:v>Data displays, measures of central tendency/spread, standardization, sampling and bias (week 4 of 4)</x:v>
      </x:c>
      <x:c r="E31" s="44" t="n">
        <x:v>2.3</x:v>
      </x:c>
      <x:c r="F31" s="44" t="str">
        <x:v>Survey design, reliability/validity, random variables and transformations (week 4 of 4)</x:v>
      </x:c>
      <x:c r="G31" s="44" t="n">
        <x:v>3.8</x:v>
      </x:c>
      <x:c r="H31" s="44" t="str">
        <x:v>Data literacy, interpretation</x:v>
      </x:c>
      <x:c r="I31" s="44" t="str">
        <x:v>Critique and redesign a survey</x:v>
      </x:c>
      <x:c r="J31" s="44" t="str">
        <x:v>Data mini-project</x:v>
      </x:c>
      <x:c r="K31" s="44" t="str">
        <x:v>Set weekly reflection: What did the model assume? What did technology output mean?</x:v>
      </x:c>
      <x:c r="L31" s="44" t="str">
        <x:v>Link to formula bank, practice sheet, tracker intervention notes</x:v>
      </x:c>
    </x:row>
    <x:row r="32" ht="26.399999618530273" hidden="0" customHeight="1">
      <x:c r="A32" s="44" t="n">
        <x:v>29</x:v>
      </x:c>
      <x:c r="B32" s="44" t="str">
        <x:v>DP1</x:v>
      </x:c>
      <x:c r="C32" s="44" t="str">
        <x:v>Statistics 2</x:v>
      </x:c>
      <x:c r="D32" s="44" t="str">
        <x:v>Correlation, Spearman, linear regression, residuals, technology outputs (week 1 of 4)</x:v>
      </x:c>
      <x:c r="E32" s="44" t="n">
        <x:v>2.3</x:v>
      </x:c>
      <x:c r="F32" s="44" t="str">
        <x:v>Nonlinear regression, coefficient of determination, log-linearization (week 1 of 4)</x:v>
      </x:c>
      <x:c r="G32" s="44" t="n">
        <x:v>3.8</x:v>
      </x:c>
      <x:c r="H32" s="44" t="str">
        <x:v>Technology interpretation</x:v>
      </x:c>
      <x:c r="I32" s="44" t="str">
        <x:v>Regression battle: choose best model</x:v>
      </x:c>
      <x:c r="J32" s="44" t="str">
        <x:v>Tech practical</x:v>
      </x:c>
      <x:c r="K32" s="44" t="str">
        <x:v>Set weekly reflection: What did the model assume? What did technology output mean?</x:v>
      </x:c>
      <x:c r="L32" s="44" t="str">
        <x:v>Link to formula bank, practice sheet, tracker intervention notes</x:v>
      </x:c>
    </x:row>
    <x:row r="33" ht="26.399999618530273" hidden="0" customHeight="1">
      <x:c r="A33" s="44" t="n">
        <x:v>30</x:v>
      </x:c>
      <x:c r="B33" s="44" t="str">
        <x:v>DP1</x:v>
      </x:c>
      <x:c r="C33" s="44" t="str">
        <x:v>Statistics 2</x:v>
      </x:c>
      <x:c r="D33" s="44" t="str">
        <x:v>Correlation, Spearman, linear regression, residuals, technology outputs (week 2 of 4)</x:v>
      </x:c>
      <x:c r="E33" s="44" t="n">
        <x:v>2.3</x:v>
      </x:c>
      <x:c r="F33" s="44" t="str">
        <x:v>Nonlinear regression, coefficient of determination, log-linearization (week 2 of 4)</x:v>
      </x:c>
      <x:c r="G33" s="44" t="n">
        <x:v>3.8</x:v>
      </x:c>
      <x:c r="H33" s="44" t="str">
        <x:v>Technology interpretation</x:v>
      </x:c>
      <x:c r="I33" s="44" t="str">
        <x:v>Regression battle: choose best model</x:v>
      </x:c>
      <x:c r="J33" s="44" t="str">
        <x:v>Tech practical</x:v>
      </x:c>
      <x:c r="K33" s="44" t="str">
        <x:v>Set weekly reflection: What did the model assume? What did technology output mean?</x:v>
      </x:c>
      <x:c r="L33" s="44" t="str">
        <x:v>Link to formula bank, practice sheet, tracker intervention notes</x:v>
      </x:c>
    </x:row>
    <x:row r="34" ht="26.399999618530273" hidden="0" customHeight="1">
      <x:c r="A34" s="44" t="n">
        <x:v>31</x:v>
      </x:c>
      <x:c r="B34" s="44" t="str">
        <x:v>DP1</x:v>
      </x:c>
      <x:c r="C34" s="44" t="str">
        <x:v>Statistics 2</x:v>
      </x:c>
      <x:c r="D34" s="44" t="str">
        <x:v>Correlation, Spearman, linear regression, residuals, technology outputs (week 3 of 4)</x:v>
      </x:c>
      <x:c r="E34" s="44" t="n">
        <x:v>2.3</x:v>
      </x:c>
      <x:c r="F34" s="44" t="str">
        <x:v>Nonlinear regression, coefficient of determination, log-linearization (week 3 of 4)</x:v>
      </x:c>
      <x:c r="G34" s="44" t="n">
        <x:v>3.8</x:v>
      </x:c>
      <x:c r="H34" s="44" t="str">
        <x:v>Technology interpretation</x:v>
      </x:c>
      <x:c r="I34" s="44" t="str">
        <x:v>Regression battle: choose best model</x:v>
      </x:c>
      <x:c r="J34" s="44" t="str">
        <x:v>Tech practical</x:v>
      </x:c>
      <x:c r="K34" s="44" t="str">
        <x:v>Set weekly reflection: What did the model assume? What did technology output mean?</x:v>
      </x:c>
      <x:c r="L34" s="44" t="str">
        <x:v>Link to formula bank, practice sheet, tracker intervention notes</x:v>
      </x:c>
    </x:row>
    <x:row r="35" ht="26.399999618530273" hidden="0" customHeight="1">
      <x:c r="A35" s="44" t="n">
        <x:v>32</x:v>
      </x:c>
      <x:c r="B35" s="44" t="str">
        <x:v>DP1</x:v>
      </x:c>
      <x:c r="C35" s="44" t="str">
        <x:v>Statistics 2</x:v>
      </x:c>
      <x:c r="D35" s="44" t="str">
        <x:v>Correlation, Spearman, linear regression, residuals, technology outputs (week 4 of 4)</x:v>
      </x:c>
      <x:c r="E35" s="44" t="n">
        <x:v>2.3</x:v>
      </x:c>
      <x:c r="F35" s="44" t="str">
        <x:v>Nonlinear regression, coefficient of determination, log-linearization (week 4 of 4)</x:v>
      </x:c>
      <x:c r="G35" s="44" t="n">
        <x:v>3.8</x:v>
      </x:c>
      <x:c r="H35" s="44" t="str">
        <x:v>Technology interpretation</x:v>
      </x:c>
      <x:c r="I35" s="44" t="str">
        <x:v>Regression battle: choose best model</x:v>
      </x:c>
      <x:c r="J35" s="44" t="str">
        <x:v>Tech practical</x:v>
      </x:c>
      <x:c r="K35" s="44" t="str">
        <x:v>Set weekly reflection: What did the model assume? What did technology output mean?</x:v>
      </x:c>
      <x:c r="L35" s="44" t="str">
        <x:v>Link to formula bank, practice sheet, tracker intervention notes</x:v>
      </x:c>
    </x:row>
    <x:row r="36" ht="26.399999618530273" hidden="0" customHeight="1">
      <x:c r="A36" s="44" t="n">
        <x:v>33</x:v>
      </x:c>
      <x:c r="B36" s="44" t="str">
        <x:v>DP2</x:v>
      </x:c>
      <x:c r="C36" s="44" t="str">
        <x:v>Probability/distributions</x:v>
      </x:c>
      <x:c r="D36" s="44" t="str">
        <x:v>Probability rules, conditional probability, independence, binomial and normal distributions (week 1 of 4)</x:v>
      </x:c>
      <x:c r="E36" s="44" t="n">
        <x:v>2.3</x:v>
      </x:c>
      <x:c r="F36" s="44" t="str">
        <x:v>Poisson, linear combinations, CLT and confidence intervals (week 1 of 4)</x:v>
      </x:c>
      <x:c r="G36" s="44" t="n">
        <x:v>3.8</x:v>
      </x:c>
      <x:c r="H36" s="44" t="str">
        <x:v>Method selection, assumptions</x:v>
      </x:c>
      <x:c r="I36" s="44" t="str">
        <x:v>Distribution matching cases</x:v>
      </x:c>
      <x:c r="J36" s="44" t="str">
        <x:v>Quiz + unit test</x:v>
      </x:c>
      <x:c r="K36" s="44" t="str">
        <x:v>Set weekly reflection: What did the model assume? What did technology output mean?</x:v>
      </x:c>
      <x:c r="L36" s="44" t="str">
        <x:v>Link to formula bank, practice sheet, tracker intervention notes</x:v>
      </x:c>
    </x:row>
    <x:row r="37" ht="26.399999618530273" hidden="0" customHeight="1">
      <x:c r="A37" s="44" t="n">
        <x:v>34</x:v>
      </x:c>
      <x:c r="B37" s="44" t="str">
        <x:v>DP2</x:v>
      </x:c>
      <x:c r="C37" s="44" t="str">
        <x:v>Probability/distributions</x:v>
      </x:c>
      <x:c r="D37" s="44" t="str">
        <x:v>Probability rules, conditional probability, independence, binomial and normal distributions (week 2 of 4)</x:v>
      </x:c>
      <x:c r="E37" s="44" t="n">
        <x:v>2.3</x:v>
      </x:c>
      <x:c r="F37" s="44" t="str">
        <x:v>Poisson, linear combinations, CLT and confidence intervals (week 2 of 4)</x:v>
      </x:c>
      <x:c r="G37" s="44" t="n">
        <x:v>3.8</x:v>
      </x:c>
      <x:c r="H37" s="44" t="str">
        <x:v>Method selection, assumptions</x:v>
      </x:c>
      <x:c r="I37" s="44" t="str">
        <x:v>Distribution matching cases</x:v>
      </x:c>
      <x:c r="J37" s="44" t="str">
        <x:v>Quiz + unit test</x:v>
      </x:c>
      <x:c r="K37" s="44" t="str">
        <x:v>Set weekly reflection: What did the model assume? What did technology output mean?</x:v>
      </x:c>
      <x:c r="L37" s="44" t="str">
        <x:v>Link to formula bank, practice sheet, tracker intervention notes</x:v>
      </x:c>
    </x:row>
    <x:row r="38" ht="26.399999618530273" hidden="0" customHeight="1">
      <x:c r="A38" s="44" t="n">
        <x:v>35</x:v>
      </x:c>
      <x:c r="B38" s="44" t="str">
        <x:v>DP2</x:v>
      </x:c>
      <x:c r="C38" s="44" t="str">
        <x:v>Probability/distributions</x:v>
      </x:c>
      <x:c r="D38" s="44" t="str">
        <x:v>Probability rules, conditional probability, independence, binomial and normal distributions (week 3 of 4)</x:v>
      </x:c>
      <x:c r="E38" s="44" t="n">
        <x:v>2.3</x:v>
      </x:c>
      <x:c r="F38" s="44" t="str">
        <x:v>Poisson, linear combinations, CLT and confidence intervals (week 3 of 4)</x:v>
      </x:c>
      <x:c r="G38" s="44" t="n">
        <x:v>3.8</x:v>
      </x:c>
      <x:c r="H38" s="44" t="str">
        <x:v>Method selection, assumptions</x:v>
      </x:c>
      <x:c r="I38" s="44" t="str">
        <x:v>Distribution matching cases</x:v>
      </x:c>
      <x:c r="J38" s="44" t="str">
        <x:v>Quiz + unit test</x:v>
      </x:c>
      <x:c r="K38" s="44" t="str">
        <x:v>Set weekly reflection: What did the model assume? What did technology output mean?</x:v>
      </x:c>
      <x:c r="L38" s="44" t="str">
        <x:v>Link to formula bank, practice sheet, tracker intervention notes</x:v>
      </x:c>
    </x:row>
    <x:row r="39" ht="26.399999618530273" hidden="0" customHeight="1">
      <x:c r="A39" s="44" t="n">
        <x:v>36</x:v>
      </x:c>
      <x:c r="B39" s="44" t="str">
        <x:v>DP2</x:v>
      </x:c>
      <x:c r="C39" s="44" t="str">
        <x:v>Probability/distributions</x:v>
      </x:c>
      <x:c r="D39" s="44" t="str">
        <x:v>Probability rules, conditional probability, independence, binomial and normal distributions (week 4 of 4)</x:v>
      </x:c>
      <x:c r="E39" s="44" t="n">
        <x:v>2.3</x:v>
      </x:c>
      <x:c r="F39" s="44" t="str">
        <x:v>Poisson, linear combinations, CLT and confidence intervals (week 4 of 4)</x:v>
      </x:c>
      <x:c r="G39" s="44" t="n">
        <x:v>3.8</x:v>
      </x:c>
      <x:c r="H39" s="44" t="str">
        <x:v>Method selection, assumptions</x:v>
      </x:c>
      <x:c r="I39" s="44" t="str">
        <x:v>Distribution matching cases</x:v>
      </x:c>
      <x:c r="J39" s="44" t="str">
        <x:v>Quiz + unit test</x:v>
      </x:c>
      <x:c r="K39" s="44" t="str">
        <x:v>Set weekly reflection: What did the model assume? What did technology output mean?</x:v>
      </x:c>
      <x:c r="L39" s="44" t="str">
        <x:v>Link to formula bank, practice sheet, tracker intervention notes</x:v>
      </x:c>
    </x:row>
    <x:row r="40" ht="26.399999618530273" hidden="0" customHeight="1">
      <x:c r="A40" s="44" t="n">
        <x:v>37</x:v>
      </x:c>
      <x:c r="B40" s="44" t="str">
        <x:v>DP2</x:v>
      </x:c>
      <x:c r="C40" s="44" t="str">
        <x:v>Inference</x:v>
      </x:c>
      <x:c r="D40" s="44" t="str">
        <x:v>Hypothesis testing ideas; chi-square tests; interpreting p-values (week 1 of 3)</x:v>
      </x:c>
      <x:c r="E40" s="44" t="n">
        <x:v>2.3</x:v>
      </x:c>
      <x:c r="F40" s="44" t="str">
        <x:v>Additional tests and confidence intervals using normal/t distributions (week 1 of 3)</x:v>
      </x:c>
      <x:c r="G40" s="44" t="n">
        <x:v>3.8</x:v>
      </x:c>
      <x:c r="H40" s="44" t="str">
        <x:v>Reasoning, interpretation</x:v>
      </x:c>
      <x:c r="I40" s="44" t="str">
        <x:v>Claim testing with real context</x:v>
      </x:c>
      <x:c r="J40" s="44" t="str">
        <x:v>Inference assessment</x:v>
      </x:c>
      <x:c r="K40" s="44" t="str">
        <x:v>Set weekly reflection: What did the model assume? What did technology output mean?</x:v>
      </x:c>
      <x:c r="L40" s="44" t="str">
        <x:v>Link to formula bank, practice sheet, tracker intervention notes</x:v>
      </x:c>
    </x:row>
    <x:row r="41" ht="26.399999618530273" hidden="0" customHeight="1">
      <x:c r="A41" s="44" t="n">
        <x:v>38</x:v>
      </x:c>
      <x:c r="B41" s="44" t="str">
        <x:v>DP2</x:v>
      </x:c>
      <x:c r="C41" s="44" t="str">
        <x:v>Inference</x:v>
      </x:c>
      <x:c r="D41" s="44" t="str">
        <x:v>Hypothesis testing ideas; chi-square tests; interpreting p-values (week 2 of 3)</x:v>
      </x:c>
      <x:c r="E41" s="44" t="n">
        <x:v>2.3</x:v>
      </x:c>
      <x:c r="F41" s="44" t="str">
        <x:v>Additional tests and confidence intervals using normal/t distributions (week 2 of 3)</x:v>
      </x:c>
      <x:c r="G41" s="44" t="n">
        <x:v>3.8</x:v>
      </x:c>
      <x:c r="H41" s="44" t="str">
        <x:v>Reasoning, interpretation</x:v>
      </x:c>
      <x:c r="I41" s="44" t="str">
        <x:v>Claim testing with real context</x:v>
      </x:c>
      <x:c r="J41" s="44" t="str">
        <x:v>Inference assessment</x:v>
      </x:c>
      <x:c r="K41" s="44" t="str">
        <x:v>Set weekly reflection: What did the model assume? What did technology output mean?</x:v>
      </x:c>
      <x:c r="L41" s="44" t="str">
        <x:v>Link to formula bank, practice sheet, tracker intervention notes</x:v>
      </x:c>
    </x:row>
    <x:row r="42" ht="26.399999618530273" hidden="0" customHeight="1">
      <x:c r="A42" s="44" t="n">
        <x:v>39</x:v>
      </x:c>
      <x:c r="B42" s="44" t="str">
        <x:v>DP2</x:v>
      </x:c>
      <x:c r="C42" s="44" t="str">
        <x:v>Inference</x:v>
      </x:c>
      <x:c r="D42" s="44" t="str">
        <x:v>Hypothesis testing ideas; chi-square tests; interpreting p-values (week 3 of 3)</x:v>
      </x:c>
      <x:c r="E42" s="44" t="n">
        <x:v>2.3</x:v>
      </x:c>
      <x:c r="F42" s="44" t="str">
        <x:v>Additional tests and confidence intervals using normal/t distributions (week 3 of 3)</x:v>
      </x:c>
      <x:c r="G42" s="44" t="n">
        <x:v>3.8</x:v>
      </x:c>
      <x:c r="H42" s="44" t="str">
        <x:v>Reasoning, interpretation</x:v>
      </x:c>
      <x:c r="I42" s="44" t="str">
        <x:v>Claim testing with real context</x:v>
      </x:c>
      <x:c r="J42" s="44" t="str">
        <x:v>Inference assessment</x:v>
      </x:c>
      <x:c r="K42" s="44" t="str">
        <x:v>Set weekly reflection: What did the model assume? What did technology output mean?</x:v>
      </x:c>
      <x:c r="L42" s="44" t="str">
        <x:v>Link to formula bank, practice sheet, tracker intervention notes</x:v>
      </x:c>
    </x:row>
    <x:row r="43" ht="26.399999618530273" hidden="0" customHeight="1">
      <x:c r="A43" s="44" t="n">
        <x:v>40</x:v>
      </x:c>
      <x:c r="B43" s="44" t="str">
        <x:v>DP2</x:v>
      </x:c>
      <x:c r="C43" s="44" t="str">
        <x:v>Calculus 1</x:v>
      </x:c>
      <x:c r="D43" s="44" t="str">
        <x:v>Limits conceptually, derivative as rate, tangent/normal, simple derivative rules (week 1 of 4)</x:v>
      </x:c>
      <x:c r="E43" s="44" t="n">
        <x:v>2.3</x:v>
      </x:c>
      <x:c r="F43" s="44" t="str">
        <x:v>Advanced derivative rules: product/quotient/chain, trig/e/ln derivatives (week 1 of 4)</x:v>
      </x:c>
      <x:c r="G43" s="44" t="n">
        <x:v>3.8</x:v>
      </x:c>
      <x:c r="H43" s="44" t="str">
        <x:v>Rate/graph connections</x:v>
      </x:c>
      <x:c r="I43" s="44" t="str">
        <x:v>Motion and marginal cost contexts</x:v>
      </x:c>
      <x:c r="J43" s="44" t="str">
        <x:v>Quiz</x:v>
      </x:c>
      <x:c r="K43" s="44" t="str">
        <x:v>Set weekly reflection: What did the model assume? What did technology output mean?</x:v>
      </x:c>
      <x:c r="L43" s="44" t="str">
        <x:v>Link to formula bank, practice sheet, tracker intervention notes</x:v>
      </x:c>
    </x:row>
    <x:row r="44" ht="26.399999618530273" hidden="0" customHeight="1">
      <x:c r="A44" s="44" t="n">
        <x:v>41</x:v>
      </x:c>
      <x:c r="B44" s="44" t="str">
        <x:v>DP2</x:v>
      </x:c>
      <x:c r="C44" s="44" t="str">
        <x:v>Calculus 1</x:v>
      </x:c>
      <x:c r="D44" s="44" t="str">
        <x:v>Limits conceptually, derivative as rate, tangent/normal, simple derivative rules (week 2 of 4)</x:v>
      </x:c>
      <x:c r="E44" s="44" t="n">
        <x:v>2.3</x:v>
      </x:c>
      <x:c r="F44" s="44" t="str">
        <x:v>Advanced derivative rules: product/quotient/chain, trig/e/ln derivatives (week 2 of 4)</x:v>
      </x:c>
      <x:c r="G44" s="44" t="n">
        <x:v>3.8</x:v>
      </x:c>
      <x:c r="H44" s="44" t="str">
        <x:v>Rate/graph connections</x:v>
      </x:c>
      <x:c r="I44" s="44" t="str">
        <x:v>Motion and marginal cost contexts</x:v>
      </x:c>
      <x:c r="J44" s="44" t="str">
        <x:v>Quiz</x:v>
      </x:c>
      <x:c r="K44" s="44" t="str">
        <x:v>Set weekly reflection: What did the model assume? What did technology output mean?</x:v>
      </x:c>
      <x:c r="L44" s="44" t="str">
        <x:v>Link to formula bank, practice sheet, tracker intervention notes</x:v>
      </x:c>
    </x:row>
    <x:row r="45" ht="26.399999618530273" hidden="0" customHeight="1">
      <x:c r="A45" s="44" t="n">
        <x:v>42</x:v>
      </x:c>
      <x:c r="B45" s="44" t="str">
        <x:v>DP2</x:v>
      </x:c>
      <x:c r="C45" s="44" t="str">
        <x:v>Calculus 1</x:v>
      </x:c>
      <x:c r="D45" s="44" t="str">
        <x:v>Limits conceptually, derivative as rate, tangent/normal, simple derivative rules (week 3 of 4)</x:v>
      </x:c>
      <x:c r="E45" s="44" t="n">
        <x:v>2.3</x:v>
      </x:c>
      <x:c r="F45" s="44" t="str">
        <x:v>Advanced derivative rules: product/quotient/chain, trig/e/ln derivatives (week 3 of 4)</x:v>
      </x:c>
      <x:c r="G45" s="44" t="n">
        <x:v>3.8</x:v>
      </x:c>
      <x:c r="H45" s="44" t="str">
        <x:v>Rate/graph connections</x:v>
      </x:c>
      <x:c r="I45" s="44" t="str">
        <x:v>Motion and marginal cost contexts</x:v>
      </x:c>
      <x:c r="J45" s="44" t="str">
        <x:v>Quiz</x:v>
      </x:c>
      <x:c r="K45" s="44" t="str">
        <x:v>Set weekly reflection: What did the model assume? What did technology output mean?</x:v>
      </x:c>
      <x:c r="L45" s="44" t="str">
        <x:v>Link to formula bank, practice sheet, tracker intervention notes</x:v>
      </x:c>
    </x:row>
    <x:row r="46" ht="26.399999618530273" hidden="0" customHeight="1">
      <x:c r="A46" s="44" t="n">
        <x:v>43</x:v>
      </x:c>
      <x:c r="B46" s="44" t="str">
        <x:v>DP2</x:v>
      </x:c>
      <x:c r="C46" s="44" t="str">
        <x:v>Calculus 1</x:v>
      </x:c>
      <x:c r="D46" s="44" t="str">
        <x:v>Limits conceptually, derivative as rate, tangent/normal, simple derivative rules (week 4 of 4)</x:v>
      </x:c>
      <x:c r="E46" s="44" t="n">
        <x:v>2.3</x:v>
      </x:c>
      <x:c r="F46" s="44" t="str">
        <x:v>Advanced derivative rules: product/quotient/chain, trig/e/ln derivatives (week 4 of 4)</x:v>
      </x:c>
      <x:c r="G46" s="44" t="n">
        <x:v>3.8</x:v>
      </x:c>
      <x:c r="H46" s="44" t="str">
        <x:v>Rate/graph connections</x:v>
      </x:c>
      <x:c r="I46" s="44" t="str">
        <x:v>Motion and marginal cost contexts</x:v>
      </x:c>
      <x:c r="J46" s="44" t="str">
        <x:v>Quiz</x:v>
      </x:c>
      <x:c r="K46" s="44" t="str">
        <x:v>Set weekly reflection: What did the model assume? What did technology output mean?</x:v>
      </x:c>
      <x:c r="L46" s="44" t="str">
        <x:v>Link to formula bank, practice sheet, tracker intervention notes</x:v>
      </x:c>
    </x:row>
    <x:row r="47" ht="26.399999618530273" hidden="0" customHeight="1">
      <x:c r="A47" s="44" t="n">
        <x:v>44</x:v>
      </x:c>
      <x:c r="B47" s="44" t="str">
        <x:v>DP2</x:v>
      </x:c>
      <x:c r="C47" s="44" t="str">
        <x:v>Calculus 2</x:v>
      </x:c>
      <x:c r="D47" s="44" t="str">
        <x:v>Optimization, area under curve, simple integration and accumulation (week 1 of 3)</x:v>
      </x:c>
      <x:c r="E47" s="44" t="n">
        <x:v>2.3</x:v>
      </x:c>
      <x:c r="F47" s="44" t="str">
        <x:v>Second derivative, advanced integration, volumes of revolution (week 1 of 3)</x:v>
      </x:c>
      <x:c r="G47" s="44" t="n">
        <x:v>3.8</x:v>
      </x:c>
      <x:c r="H47" s="44" t="str">
        <x:v>Modelling, computation</x:v>
      </x:c>
      <x:c r="I47" s="44" t="str">
        <x:v>Design optimization task</x:v>
      </x:c>
      <x:c r="J47" s="44" t="str">
        <x:v>Unit test</x:v>
      </x:c>
      <x:c r="K47" s="44" t="str">
        <x:v>Set weekly reflection: What did the model assume? What did technology output mean?</x:v>
      </x:c>
      <x:c r="L47" s="44" t="str">
        <x:v>Link to formula bank, practice sheet, tracker intervention notes</x:v>
      </x:c>
    </x:row>
    <x:row r="48" ht="26.399999618530273" hidden="0" customHeight="1">
      <x:c r="A48" s="44" t="n">
        <x:v>45</x:v>
      </x:c>
      <x:c r="B48" s="44" t="str">
        <x:v>DP2</x:v>
      </x:c>
      <x:c r="C48" s="44" t="str">
        <x:v>Calculus 2</x:v>
      </x:c>
      <x:c r="D48" s="44" t="str">
        <x:v>Optimization, area under curve, simple integration and accumulation (week 2 of 3)</x:v>
      </x:c>
      <x:c r="E48" s="44" t="n">
        <x:v>2.3</x:v>
      </x:c>
      <x:c r="F48" s="44" t="str">
        <x:v>Second derivative, advanced integration, volumes of revolution (week 2 of 3)</x:v>
      </x:c>
      <x:c r="G48" s="44" t="n">
        <x:v>3.8</x:v>
      </x:c>
      <x:c r="H48" s="44" t="str">
        <x:v>Modelling, computation</x:v>
      </x:c>
      <x:c r="I48" s="44" t="str">
        <x:v>Design optimization task</x:v>
      </x:c>
      <x:c r="J48" s="44" t="str">
        <x:v>Unit test</x:v>
      </x:c>
      <x:c r="K48" s="44" t="str">
        <x:v>Set weekly reflection: What did the model assume? What did technology output mean?</x:v>
      </x:c>
      <x:c r="L48" s="44" t="str">
        <x:v>Link to formula bank, practice sheet, tracker intervention notes</x:v>
      </x:c>
    </x:row>
    <x:row r="49" ht="26.399999618530273" hidden="0" customHeight="1">
      <x:c r="A49" s="44" t="n">
        <x:v>46</x:v>
      </x:c>
      <x:c r="B49" s="44" t="str">
        <x:v>DP2</x:v>
      </x:c>
      <x:c r="C49" s="44" t="str">
        <x:v>Calculus 2</x:v>
      </x:c>
      <x:c r="D49" s="44" t="str">
        <x:v>Optimization, area under curve, simple integration and accumulation (week 3 of 3)</x:v>
      </x:c>
      <x:c r="E49" s="44" t="n">
        <x:v>2.3</x:v>
      </x:c>
      <x:c r="F49" s="44" t="str">
        <x:v>Second derivative, advanced integration, volumes of revolution (week 3 of 3)</x:v>
      </x:c>
      <x:c r="G49" s="44" t="n">
        <x:v>3.8</x:v>
      </x:c>
      <x:c r="H49" s="44" t="str">
        <x:v>Modelling, computation</x:v>
      </x:c>
      <x:c r="I49" s="44" t="str">
        <x:v>Design optimization task</x:v>
      </x:c>
      <x:c r="J49" s="44" t="str">
        <x:v>Unit test</x:v>
      </x:c>
      <x:c r="K49" s="44" t="str">
        <x:v>Set weekly reflection: What did the model assume? What did technology output mean?</x:v>
      </x:c>
      <x:c r="L49" s="44" t="str">
        <x:v>Link to formula bank, practice sheet, tracker intervention notes</x:v>
      </x:c>
    </x:row>
    <x:row r="50" ht="26.399999618530273" hidden="0" customHeight="1">
      <x:c r="A50" s="44" t="n">
        <x:v>47</x:v>
      </x:c>
      <x:c r="B50" s="44" t="str">
        <x:v>DP2</x:v>
      </x:c>
      <x:c r="C50" s="44" t="str">
        <x:v>Calculus 3 / HL dynamics</x:v>
      </x:c>
      <x:c r="D50" s="44" t="str">
        <x:v>SL consolidation of calculus and applications (week 1 of 3)</x:v>
      </x:c>
      <x:c r="E50" s="44" t="n">
        <x:v>2.3</x:v>
      </x:c>
      <x:c r="F50" s="44" t="str">
        <x:v>Kinematics, separable differential equations, slope fields, Euler method, coupled systems/phase portraits (week 1 of 3)</x:v>
      </x:c>
      <x:c r="G50" s="44" t="n">
        <x:v>3.8</x:v>
      </x:c>
      <x:c r="H50" s="44" t="str">
        <x:v>Dynamic systems, technology</x:v>
      </x:c>
      <x:c r="I50" s="44" t="str">
        <x:v>Population/cooling model</x:v>
      </x:c>
      <x:c r="J50" s="44" t="str">
        <x:v>HL Paper 3 practice</x:v>
      </x:c>
      <x:c r="K50" s="44" t="str">
        <x:v>Set weekly reflection: What did the model assume? What did technology output mean?</x:v>
      </x:c>
      <x:c r="L50" s="44" t="str">
        <x:v>Link to formula bank, practice sheet, tracker intervention notes</x:v>
      </x:c>
    </x:row>
    <x:row r="51" ht="26.399999618530273" hidden="0" customHeight="1">
      <x:c r="A51" s="44" t="n">
        <x:v>48</x:v>
      </x:c>
      <x:c r="B51" s="44" t="str">
        <x:v>DP2</x:v>
      </x:c>
      <x:c r="C51" s="44" t="str">
        <x:v>Calculus 3 / HL dynamics</x:v>
      </x:c>
      <x:c r="D51" s="44" t="str">
        <x:v>SL consolidation of calculus and applications (week 2 of 3)</x:v>
      </x:c>
      <x:c r="E51" s="44" t="n">
        <x:v>2.3</x:v>
      </x:c>
      <x:c r="F51" s="44" t="str">
        <x:v>Kinematics, separable differential equations, slope fields, Euler method, coupled systems/phase portraits (week 2 of 3)</x:v>
      </x:c>
      <x:c r="G51" s="44" t="n">
        <x:v>3.8</x:v>
      </x:c>
      <x:c r="H51" s="44" t="str">
        <x:v>Dynamic systems, technology</x:v>
      </x:c>
      <x:c r="I51" s="44" t="str">
        <x:v>Population/cooling model</x:v>
      </x:c>
      <x:c r="J51" s="44" t="str">
        <x:v>HL Paper 3 practice</x:v>
      </x:c>
      <x:c r="K51" s="44" t="str">
        <x:v>Set weekly reflection: What did the model assume? What did technology output mean?</x:v>
      </x:c>
      <x:c r="L51" s="44" t="str">
        <x:v>Link to formula bank, practice sheet, tracker intervention notes</x:v>
      </x:c>
    </x:row>
    <x:row r="52" ht="26.399999618530273" hidden="0" customHeight="1">
      <x:c r="A52" s="44" t="n">
        <x:v>49</x:v>
      </x:c>
      <x:c r="B52" s="44" t="str">
        <x:v>DP2</x:v>
      </x:c>
      <x:c r="C52" s="44" t="str">
        <x:v>Calculus 3 / HL dynamics</x:v>
      </x:c>
      <x:c r="D52" s="44" t="str">
        <x:v>SL consolidation of calculus and applications (week 3 of 3)</x:v>
      </x:c>
      <x:c r="E52" s="44" t="n">
        <x:v>2.3</x:v>
      </x:c>
      <x:c r="F52" s="44" t="str">
        <x:v>Kinematics, separable differential equations, slope fields, Euler method, coupled systems/phase portraits (week 3 of 3)</x:v>
      </x:c>
      <x:c r="G52" s="44" t="n">
        <x:v>3.8</x:v>
      </x:c>
      <x:c r="H52" s="44" t="str">
        <x:v>Dynamic systems, technology</x:v>
      </x:c>
      <x:c r="I52" s="44" t="str">
        <x:v>Population/cooling model</x:v>
      </x:c>
      <x:c r="J52" s="44" t="str">
        <x:v>HL Paper 3 practice</x:v>
      </x:c>
      <x:c r="K52" s="44" t="str">
        <x:v>Set weekly reflection: What did the model assume? What did technology output mean?</x:v>
      </x:c>
      <x:c r="L52" s="44" t="str">
        <x:v>Link to formula bank, practice sheet, tracker intervention notes</x:v>
      </x:c>
    </x:row>
    <x:row r="53" ht="26.399999618530273" hidden="0" customHeight="1">
      <x:c r="A53" s="44" t="n">
        <x:v>50</x:v>
      </x:c>
      <x:c r="B53" s="44" t="str">
        <x:v>DP2</x:v>
      </x:c>
      <x:c r="C53" s="44" t="str">
        <x:v>HL Graph/matrix systems</x:v>
      </x:c>
      <x:c r="D53" s="44" t="str">
        <x:v>SL integrated review and mixed practice (week 1 of 4)</x:v>
      </x:c>
      <x:c r="E53" s="44" t="n">
        <x:v>2.3</x:v>
      </x:c>
      <x:c r="F53" s="44" t="str">
        <x:v>Complex numbers, matrices, eigenvalues/eigenvectors, Markov chains, graph theory and algorithms (week 1 of 4)</x:v>
      </x:c>
      <x:c r="G53" s="44" t="n">
        <x:v>3.8</x:v>
      </x:c>
      <x:c r="H53" s="44" t="str">
        <x:v>Connections across topics</x:v>
      </x:c>
      <x:c r="I53" s="44" t="str">
        <x:v>Network and Markov investigation</x:v>
      </x:c>
      <x:c r="J53" s="44" t="str">
        <x:v>HL mixed test</x:v>
      </x:c>
      <x:c r="K53" s="44" t="str">
        <x:v>Set weekly reflection: What did the model assume? What did technology output mean?</x:v>
      </x:c>
      <x:c r="L53" s="44" t="str">
        <x:v>Link to formula bank, practice sheet, tracker intervention notes</x:v>
      </x:c>
    </x:row>
    <x:row r="54" ht="26.399999618530273" hidden="0" customHeight="1">
      <x:c r="A54" s="44" t="n">
        <x:v>51</x:v>
      </x:c>
      <x:c r="B54" s="44" t="str">
        <x:v>DP2</x:v>
      </x:c>
      <x:c r="C54" s="44" t="str">
        <x:v>HL Graph/matrix systems</x:v>
      </x:c>
      <x:c r="D54" s="44" t="str">
        <x:v>SL integrated review and mixed practice (week 2 of 4)</x:v>
      </x:c>
      <x:c r="E54" s="44" t="n">
        <x:v>2.3</x:v>
      </x:c>
      <x:c r="F54" s="44" t="str">
        <x:v>Complex numbers, matrices, eigenvalues/eigenvectors, Markov chains, graph theory and algorithms (week 2 of 4)</x:v>
      </x:c>
      <x:c r="G54" s="44" t="n">
        <x:v>3.8</x:v>
      </x:c>
      <x:c r="H54" s="44" t="str">
        <x:v>Connections across topics</x:v>
      </x:c>
      <x:c r="I54" s="44" t="str">
        <x:v>Network and Markov investigation</x:v>
      </x:c>
      <x:c r="J54" s="44" t="str">
        <x:v>HL mixed test</x:v>
      </x:c>
      <x:c r="K54" s="44" t="str">
        <x:v>Set weekly reflection: What did the model assume? What did technology output mean?</x:v>
      </x:c>
      <x:c r="L54" s="44" t="str">
        <x:v>Link to formula bank, practice sheet, tracker intervention notes</x:v>
      </x:c>
    </x:row>
    <x:row r="55" ht="26.399999618530273" hidden="0" customHeight="1">
      <x:c r="A55" s="44" t="n">
        <x:v>52</x:v>
      </x:c>
      <x:c r="B55" s="44" t="str">
        <x:v>DP2</x:v>
      </x:c>
      <x:c r="C55" s="44" t="str">
        <x:v>HL Graph/matrix systems</x:v>
      </x:c>
      <x:c r="D55" s="44" t="str">
        <x:v>SL integrated review and mixed practice (week 3 of 4)</x:v>
      </x:c>
      <x:c r="E55" s="44" t="n">
        <x:v>2.3</x:v>
      </x:c>
      <x:c r="F55" s="44" t="str">
        <x:v>Complex numbers, matrices, eigenvalues/eigenvectors, Markov chains, graph theory and algorithms (week 3 of 4)</x:v>
      </x:c>
      <x:c r="G55" s="44" t="n">
        <x:v>3.8</x:v>
      </x:c>
      <x:c r="H55" s="44" t="str">
        <x:v>Connections across topics</x:v>
      </x:c>
      <x:c r="I55" s="44" t="str">
        <x:v>Network and Markov investigation</x:v>
      </x:c>
      <x:c r="J55" s="44" t="str">
        <x:v>HL mixed test</x:v>
      </x:c>
      <x:c r="K55" s="44" t="str">
        <x:v>Set weekly reflection: What did the model assume? What did technology output mean?</x:v>
      </x:c>
      <x:c r="L55" s="44" t="str">
        <x:v>Link to formula bank, practice sheet, tracker intervention notes</x:v>
      </x:c>
    </x:row>
    <x:row r="56" ht="26.399999618530273" hidden="0" customHeight="1">
      <x:c r="A56" s="44" t="n">
        <x:v>53</x:v>
      </x:c>
      <x:c r="B56" s="44" t="str">
        <x:v>DP2</x:v>
      </x:c>
      <x:c r="C56" s="44" t="str">
        <x:v>HL Graph/matrix systems</x:v>
      </x:c>
      <x:c r="D56" s="44" t="str">
        <x:v>SL integrated review and mixed practice (week 4 of 4)</x:v>
      </x:c>
      <x:c r="E56" s="44" t="n">
        <x:v>2.3</x:v>
      </x:c>
      <x:c r="F56" s="44" t="str">
        <x:v>Complex numbers, matrices, eigenvalues/eigenvectors, Markov chains, graph theory and algorithms (week 4 of 4)</x:v>
      </x:c>
      <x:c r="G56" s="44" t="n">
        <x:v>3.8</x:v>
      </x:c>
      <x:c r="H56" s="44" t="str">
        <x:v>Connections across topics</x:v>
      </x:c>
      <x:c r="I56" s="44" t="str">
        <x:v>Network and Markov investigation</x:v>
      </x:c>
      <x:c r="J56" s="44" t="str">
        <x:v>HL mixed test</x:v>
      </x:c>
      <x:c r="K56" s="44" t="str">
        <x:v>Set weekly reflection: What did the model assume? What did technology output mean?</x:v>
      </x:c>
      <x:c r="L56" s="44" t="str">
        <x:v>Link to formula bank, practice sheet, tracker intervention notes</x:v>
      </x:c>
    </x:row>
    <x:row r="57" ht="26.399999618530273" hidden="0" customHeight="1">
      <x:c r="A57" s="44" t="n">
        <x:v>54</x:v>
      </x:c>
      <x:c r="B57" s="44" t="str">
        <x:v>DP2</x:v>
      </x:c>
      <x:c r="C57" s="44" t="str">
        <x:v>IA exploration</x:v>
      </x:c>
      <x:c r="D57" s="44" t="str">
        <x:v>IA question, data/source plan, model selection, first draft, revision conference (week 1 of 5)</x:v>
      </x:c>
      <x:c r="E57" s="44" t="n">
        <x:v>2.3</x:v>
      </x:c>
      <x:c r="F57" s="44" t="str">
        <x:v>Same, with HL-level mathematics when appropriate (week 1 of 5)</x:v>
      </x:c>
      <x:c r="G57" s="44" t="n">
        <x:v>3.8</x:v>
      </x:c>
      <x:c r="H57" s="44" t="str">
        <x:v>Inquiry process, communication, reflection</x:v>
      </x:c>
      <x:c r="I57" s="44" t="str">
        <x:v>IA milestones and peer review</x:v>
      </x:c>
      <x:c r="J57" s="44" t="str">
        <x:v>IA draft checkpoints</x:v>
      </x:c>
      <x:c r="K57" s="44" t="str">
        <x:v>Set weekly reflection: What did the model assume? What did technology output mean?</x:v>
      </x:c>
      <x:c r="L57" s="44" t="str">
        <x:v>Link to formula bank, practice sheet, tracker intervention notes</x:v>
      </x:c>
    </x:row>
    <x:row r="58" ht="26.399999618530273" hidden="0" customHeight="1">
      <x:c r="A58" s="44" t="n">
        <x:v>55</x:v>
      </x:c>
      <x:c r="B58" s="44" t="str">
        <x:v>DP2</x:v>
      </x:c>
      <x:c r="C58" s="44" t="str">
        <x:v>IA exploration</x:v>
      </x:c>
      <x:c r="D58" s="44" t="str">
        <x:v>IA question, data/source plan, model selection, first draft, revision conference (week 2 of 5)</x:v>
      </x:c>
      <x:c r="E58" s="44" t="n">
        <x:v>2.3</x:v>
      </x:c>
      <x:c r="F58" s="44" t="str">
        <x:v>Same, with HL-level mathematics when appropriate (week 2 of 5)</x:v>
      </x:c>
      <x:c r="G58" s="44" t="n">
        <x:v>3.8</x:v>
      </x:c>
      <x:c r="H58" s="44" t="str">
        <x:v>Inquiry process, communication, reflection</x:v>
      </x:c>
      <x:c r="I58" s="44" t="str">
        <x:v>IA milestones and peer review</x:v>
      </x:c>
      <x:c r="J58" s="44" t="str">
        <x:v>IA draft checkpoints</x:v>
      </x:c>
      <x:c r="K58" s="44" t="str">
        <x:v>Set weekly reflection: What did the model assume? What did technology output mean?</x:v>
      </x:c>
      <x:c r="L58" s="44" t="str">
        <x:v>Link to formula bank, practice sheet, tracker intervention notes</x:v>
      </x:c>
    </x:row>
    <x:row r="59" ht="26.399999618530273" hidden="0" customHeight="1">
      <x:c r="A59" s="44" t="n">
        <x:v>56</x:v>
      </x:c>
      <x:c r="B59" s="44" t="str">
        <x:v>DP2</x:v>
      </x:c>
      <x:c r="C59" s="44" t="str">
        <x:v>IA exploration</x:v>
      </x:c>
      <x:c r="D59" s="44" t="str">
        <x:v>IA question, data/source plan, model selection, first draft, revision conference (week 3 of 5)</x:v>
      </x:c>
      <x:c r="E59" s="44" t="n">
        <x:v>2.3</x:v>
      </x:c>
      <x:c r="F59" s="44" t="str">
        <x:v>Same, with HL-level mathematics when appropriate (week 3 of 5)</x:v>
      </x:c>
      <x:c r="G59" s="44" t="n">
        <x:v>3.8</x:v>
      </x:c>
      <x:c r="H59" s="44" t="str">
        <x:v>Inquiry process, communication, reflection</x:v>
      </x:c>
      <x:c r="I59" s="44" t="str">
        <x:v>IA milestones and peer review</x:v>
      </x:c>
      <x:c r="J59" s="44" t="str">
        <x:v>IA draft checkpoints</x:v>
      </x:c>
      <x:c r="K59" s="44" t="str">
        <x:v>Set weekly reflection: What did the model assume? What did technology output mean?</x:v>
      </x:c>
      <x:c r="L59" s="44" t="str">
        <x:v>Link to formula bank, practice sheet, tracker intervention notes</x:v>
      </x:c>
    </x:row>
    <x:row r="60" ht="26.399999618530273" hidden="0" customHeight="1">
      <x:c r="A60" s="44" t="n">
        <x:v>57</x:v>
      </x:c>
      <x:c r="B60" s="44" t="str">
        <x:v>DP2</x:v>
      </x:c>
      <x:c r="C60" s="44" t="str">
        <x:v>IA exploration</x:v>
      </x:c>
      <x:c r="D60" s="44" t="str">
        <x:v>IA question, data/source plan, model selection, first draft, revision conference (week 4 of 5)</x:v>
      </x:c>
      <x:c r="E60" s="44" t="n">
        <x:v>2.3</x:v>
      </x:c>
      <x:c r="F60" s="44" t="str">
        <x:v>Same, with HL-level mathematics when appropriate (week 4 of 5)</x:v>
      </x:c>
      <x:c r="G60" s="44" t="n">
        <x:v>3.8</x:v>
      </x:c>
      <x:c r="H60" s="44" t="str">
        <x:v>Inquiry process, communication, reflection</x:v>
      </x:c>
      <x:c r="I60" s="44" t="str">
        <x:v>IA milestones and peer review</x:v>
      </x:c>
      <x:c r="J60" s="44" t="str">
        <x:v>IA draft checkpoints</x:v>
      </x:c>
      <x:c r="K60" s="44" t="str">
        <x:v>Set weekly reflection: What did the model assume? What did technology output mean?</x:v>
      </x:c>
      <x:c r="L60" s="44" t="str">
        <x:v>Link to formula bank, practice sheet, tracker intervention notes</x:v>
      </x:c>
    </x:row>
    <x:row r="61" ht="26.399999618530273" hidden="0" customHeight="1">
      <x:c r="A61" s="44" t="n">
        <x:v>58</x:v>
      </x:c>
      <x:c r="B61" s="44" t="str">
        <x:v>DP2</x:v>
      </x:c>
      <x:c r="C61" s="44" t="str">
        <x:v>IA exploration</x:v>
      </x:c>
      <x:c r="D61" s="44" t="str">
        <x:v>IA question, data/source plan, model selection, first draft, revision conference (week 5 of 5)</x:v>
      </x:c>
      <x:c r="E61" s="44" t="n">
        <x:v>2.3</x:v>
      </x:c>
      <x:c r="F61" s="44" t="str">
        <x:v>Same, with HL-level mathematics when appropriate (week 5 of 5)</x:v>
      </x:c>
      <x:c r="G61" s="44" t="n">
        <x:v>3.8</x:v>
      </x:c>
      <x:c r="H61" s="44" t="str">
        <x:v>Inquiry process, communication, reflection</x:v>
      </x:c>
      <x:c r="I61" s="44" t="str">
        <x:v>IA milestones and peer review</x:v>
      </x:c>
      <x:c r="J61" s="44" t="str">
        <x:v>IA draft checkpoints</x:v>
      </x:c>
      <x:c r="K61" s="44" t="str">
        <x:v>Set weekly reflection: What did the model assume? What did technology output mean?</x:v>
      </x:c>
      <x:c r="L61" s="44" t="str">
        <x:v>Link to formula bank, practice sheet, tracker intervention notes</x:v>
      </x:c>
    </x:row>
    <x:row r="62" ht="26.399999618530273" hidden="0" customHeight="1">
      <x:c r="A62" s="44" t="n">
        <x:v>59</x:v>
      </x:c>
      <x:c r="B62" s="44" t="str">
        <x:v>DP2</x:v>
      </x:c>
      <x:c r="C62" s="44" t="str">
        <x:v>Mock and feedback</x:v>
      </x:c>
      <x:c r="D62" s="44" t="str">
        <x:v>Paper 1/Paper 2 mixed review; error logs; targeted reteach (week 1 of 4)</x:v>
      </x:c>
      <x:c r="E62" s="44" t="n">
        <x:v>2.3</x:v>
      </x:c>
      <x:c r="F62" s="44" t="str">
        <x:v>Paper 1/Paper 2/Paper 3 mixed review; error logs (week 1 of 4)</x:v>
      </x:c>
      <x:c r="G62" s="44" t="n">
        <x:v>3.8</x:v>
      </x:c>
      <x:c r="H62" s="44" t="str">
        <x:v>Exam strategy and metacognition</x:v>
      </x:c>
      <x:c r="I62" s="44" t="str">
        <x:v>Timed mixed sets</x:v>
      </x:c>
      <x:c r="J62" s="44" t="str">
        <x:v>Mock papers</x:v>
      </x:c>
      <x:c r="K62" s="44" t="str">
        <x:v>Set weekly reflection: What did the model assume? What did technology output mean?</x:v>
      </x:c>
      <x:c r="L62" s="44" t="str">
        <x:v>Link to formula bank, practice sheet, tracker intervention notes</x:v>
      </x:c>
    </x:row>
    <x:row r="63" ht="26.399999618530273" hidden="0" customHeight="1">
      <x:c r="A63" s="44" t="n">
        <x:v>60</x:v>
      </x:c>
      <x:c r="B63" s="44" t="str">
        <x:v>DP2</x:v>
      </x:c>
      <x:c r="C63" s="44" t="str">
        <x:v>Mock and feedback</x:v>
      </x:c>
      <x:c r="D63" s="44" t="str">
        <x:v>Paper 1/Paper 2 mixed review; error logs; targeted reteach (week 2 of 4)</x:v>
      </x:c>
      <x:c r="E63" s="44" t="n">
        <x:v>2.3</x:v>
      </x:c>
      <x:c r="F63" s="44" t="str">
        <x:v>Paper 1/Paper 2/Paper 3 mixed review; error logs (week 2 of 4)</x:v>
      </x:c>
      <x:c r="G63" s="44" t="n">
        <x:v>3.8</x:v>
      </x:c>
      <x:c r="H63" s="44" t="str">
        <x:v>Exam strategy and metacognition</x:v>
      </x:c>
      <x:c r="I63" s="44" t="str">
        <x:v>Timed mixed sets</x:v>
      </x:c>
      <x:c r="J63" s="44" t="str">
        <x:v>Mock papers</x:v>
      </x:c>
      <x:c r="K63" s="44" t="str">
        <x:v>Set weekly reflection: What did the model assume? What did technology output mean?</x:v>
      </x:c>
      <x:c r="L63" s="44" t="str">
        <x:v>Link to formula bank, practice sheet, tracker intervention notes</x:v>
      </x:c>
    </x:row>
    <x:row r="64" ht="26.399999618530273" hidden="0" customHeight="1">
      <x:c r="A64" s="44" t="n">
        <x:v>61</x:v>
      </x:c>
      <x:c r="B64" s="44" t="str">
        <x:v>DP2</x:v>
      </x:c>
      <x:c r="C64" s="44" t="str">
        <x:v>Mock and feedback</x:v>
      </x:c>
      <x:c r="D64" s="44" t="str">
        <x:v>Paper 1/Paper 2 mixed review; error logs; targeted reteach (week 3 of 4)</x:v>
      </x:c>
      <x:c r="E64" s="44" t="n">
        <x:v>2.3</x:v>
      </x:c>
      <x:c r="F64" s="44" t="str">
        <x:v>Paper 1/Paper 2/Paper 3 mixed review; error logs (week 3 of 4)</x:v>
      </x:c>
      <x:c r="G64" s="44" t="n">
        <x:v>3.8</x:v>
      </x:c>
      <x:c r="H64" s="44" t="str">
        <x:v>Exam strategy and metacognition</x:v>
      </x:c>
      <x:c r="I64" s="44" t="str">
        <x:v>Timed mixed sets</x:v>
      </x:c>
      <x:c r="J64" s="44" t="str">
        <x:v>Mock papers</x:v>
      </x:c>
      <x:c r="K64" s="44" t="str">
        <x:v>Set weekly reflection: What did the model assume? What did technology output mean?</x:v>
      </x:c>
      <x:c r="L64" s="44" t="str">
        <x:v>Link to formula bank, practice sheet, tracker intervention notes</x:v>
      </x:c>
    </x:row>
    <x:row r="65" ht="26.399999618530273" hidden="0" customHeight="1">
      <x:c r="A65" s="44" t="n">
        <x:v>62</x:v>
      </x:c>
      <x:c r="B65" s="44" t="str">
        <x:v>DP2</x:v>
      </x:c>
      <x:c r="C65" s="44" t="str">
        <x:v>Mock and feedback</x:v>
      </x:c>
      <x:c r="D65" s="44" t="str">
        <x:v>Paper 1/Paper 2 mixed review; error logs; targeted reteach (week 4 of 4)</x:v>
      </x:c>
      <x:c r="E65" s="44" t="n">
        <x:v>2.3</x:v>
      </x:c>
      <x:c r="F65" s="44" t="str">
        <x:v>Paper 1/Paper 2/Paper 3 mixed review; error logs (week 4 of 4)</x:v>
      </x:c>
      <x:c r="G65" s="44" t="n">
        <x:v>3.8</x:v>
      </x:c>
      <x:c r="H65" s="44" t="str">
        <x:v>Exam strategy and metacognition</x:v>
      </x:c>
      <x:c r="I65" s="44" t="str">
        <x:v>Timed mixed sets</x:v>
      </x:c>
      <x:c r="J65" s="44" t="str">
        <x:v>Mock papers</x:v>
      </x:c>
      <x:c r="K65" s="44" t="str">
        <x:v>Set weekly reflection: What did the model assume? What did technology output mean?</x:v>
      </x:c>
      <x:c r="L65" s="44" t="str">
        <x:v>Link to formula bank, practice sheet, tracker intervention notes</x:v>
      </x:c>
    </x:row>
    <x:row r="66" ht="26.399999618530273" hidden="0" customHeight="1">
      <x:c r="A66" s="44" t="n">
        <x:v>63</x:v>
      </x:c>
      <x:c r="B66" s="44" t="str">
        <x:v>DP2</x:v>
      </x:c>
      <x:c r="C66" s="44" t="str">
        <x:v>Final review</x:v>
      </x:c>
      <x:c r="D66" s="44" t="str">
        <x:v>Topic rotation, formula fluency, technology fluency, command terms, final checklist (week 1 of 5)</x:v>
      </x:c>
      <x:c r="E66" s="44" t="n">
        <x:v>2.3</x:v>
      </x:c>
      <x:c r="F66" s="44" t="str">
        <x:v>Same plus HL Paper 3 and AHL weak areas (week 1 of 5)</x:v>
      </x:c>
      <x:c r="G66" s="44" t="n">
        <x:v>3.8</x:v>
      </x:c>
      <x:c r="H66" s="44" t="str">
        <x:v>Transfer, interpretation, time management</x:v>
      </x:c>
      <x:c r="I66" s="44" t="str">
        <x:v>Spaced retrieval and full papers</x:v>
      </x:c>
      <x:c r="J66" s="44" t="str">
        <x:v>Final mock + conferences</x:v>
      </x:c>
      <x:c r="K66" s="44" t="str">
        <x:v>Set weekly reflection: What did the model assume? What did technology output mean?</x:v>
      </x:c>
      <x:c r="L66" s="44" t="str">
        <x:v>Link to formula bank, practice sheet, tracker intervention notes</x:v>
      </x:c>
    </x:row>
    <x:row r="67" ht="26.399999618530273" hidden="0" customHeight="1">
      <x:c r="A67" s="44" t="n">
        <x:v>64</x:v>
      </x:c>
      <x:c r="B67" s="44" t="str">
        <x:v>DP2</x:v>
      </x:c>
      <x:c r="C67" s="44" t="str">
        <x:v>Final review</x:v>
      </x:c>
      <x:c r="D67" s="44" t="str">
        <x:v>Topic rotation, formula fluency, technology fluency, command terms, final checklist (week 2 of 5)</x:v>
      </x:c>
      <x:c r="E67" s="44" t="n">
        <x:v>2.3</x:v>
      </x:c>
      <x:c r="F67" s="44" t="str">
        <x:v>Same plus HL Paper 3 and AHL weak areas (week 2 of 5)</x:v>
      </x:c>
      <x:c r="G67" s="44" t="n">
        <x:v>3.8</x:v>
      </x:c>
      <x:c r="H67" s="44" t="str">
        <x:v>Transfer, interpretation, time management</x:v>
      </x:c>
      <x:c r="I67" s="44" t="str">
        <x:v>Spaced retrieval and full papers</x:v>
      </x:c>
      <x:c r="J67" s="44" t="str">
        <x:v>Final mock + conferences</x:v>
      </x:c>
      <x:c r="K67" s="44" t="str">
        <x:v>Set weekly reflection: What did the model assume? What did technology output mean?</x:v>
      </x:c>
      <x:c r="L67" s="44" t="str">
        <x:v>Link to formula bank, practice sheet, tracker intervention notes</x:v>
      </x:c>
    </x:row>
    <x:row r="68" ht="26.399999618530273" hidden="0" customHeight="1">
      <x:c r="A68" s="44" t="n">
        <x:v>65</x:v>
      </x:c>
      <x:c r="B68" s="44" t="str">
        <x:v>DP2</x:v>
      </x:c>
      <x:c r="C68" s="44" t="str">
        <x:v>Final review</x:v>
      </x:c>
      <x:c r="D68" s="44" t="str">
        <x:v>Topic rotation, formula fluency, technology fluency, command terms, final checklist (week 3 of 5)</x:v>
      </x:c>
      <x:c r="E68" s="44" t="n">
        <x:v>2.3</x:v>
      </x:c>
      <x:c r="F68" s="44" t="str">
        <x:v>Same plus HL Paper 3 and AHL weak areas (week 3 of 5)</x:v>
      </x:c>
      <x:c r="G68" s="44" t="n">
        <x:v>3.8</x:v>
      </x:c>
      <x:c r="H68" s="44" t="str">
        <x:v>Transfer, interpretation, time management</x:v>
      </x:c>
      <x:c r="I68" s="44" t="str">
        <x:v>Spaced retrieval and full papers</x:v>
      </x:c>
      <x:c r="J68" s="44" t="str">
        <x:v>Final mock + conferences</x:v>
      </x:c>
      <x:c r="K68" s="44" t="str">
        <x:v>Set weekly reflection: What did the model assume? What did technology output mean?</x:v>
      </x:c>
      <x:c r="L68" s="44" t="str">
        <x:v>Link to formula bank, practice sheet, tracker intervention notes</x:v>
      </x:c>
    </x:row>
    <x:row r="69" ht="26.399999618530273" hidden="0" customHeight="1">
      <x:c r="A69" s="44" t="n">
        <x:v>66</x:v>
      </x:c>
      <x:c r="B69" s="44" t="str">
        <x:v>DP2</x:v>
      </x:c>
      <x:c r="C69" s="44" t="str">
        <x:v>Final review</x:v>
      </x:c>
      <x:c r="D69" s="44" t="str">
        <x:v>Topic rotation, formula fluency, technology fluency, command terms, final checklist (week 4 of 5)</x:v>
      </x:c>
      <x:c r="E69" s="44" t="n">
        <x:v>2.3</x:v>
      </x:c>
      <x:c r="F69" s="44" t="str">
        <x:v>Same plus HL Paper 3 and AHL weak areas (week 4 of 5)</x:v>
      </x:c>
      <x:c r="G69" s="44" t="n">
        <x:v>3.8</x:v>
      </x:c>
      <x:c r="H69" s="44" t="str">
        <x:v>Transfer, interpretation, time management</x:v>
      </x:c>
      <x:c r="I69" s="44" t="str">
        <x:v>Spaced retrieval and full papers</x:v>
      </x:c>
      <x:c r="J69" s="44" t="str">
        <x:v>Final mock + conferences</x:v>
      </x:c>
      <x:c r="K69" s="44" t="str">
        <x:v>Set weekly reflection: What did the model assume? What did technology output mean?</x:v>
      </x:c>
      <x:c r="L69" s="44" t="str">
        <x:v>Link to formula bank, practice sheet, tracker intervention notes</x:v>
      </x:c>
    </x:row>
    <x:row r="70" ht="26.399999618530273" hidden="0" customHeight="1">
      <x:c r="A70" s="44" t="n">
        <x:v>67</x:v>
      </x:c>
      <x:c r="B70" s="44" t="str">
        <x:v>DP2</x:v>
      </x:c>
      <x:c r="C70" s="44" t="str">
        <x:v>Final review</x:v>
      </x:c>
      <x:c r="D70" s="44" t="str">
        <x:v>Topic rotation, formula fluency, technology fluency, command terms, final checklist (week 5 of 5)</x:v>
      </x:c>
      <x:c r="E70" s="44" t="n">
        <x:v>2.3</x:v>
      </x:c>
      <x:c r="F70" s="44" t="str">
        <x:v>Same plus HL Paper 3 and AHL weak areas (week 5 of 5)</x:v>
      </x:c>
      <x:c r="G70" s="44" t="n">
        <x:v>3.8</x:v>
      </x:c>
      <x:c r="H70" s="44" t="str">
        <x:v>Transfer, interpretation, time management</x:v>
      </x:c>
      <x:c r="I70" s="44" t="str">
        <x:v>Spaced retrieval and full papers</x:v>
      </x:c>
      <x:c r="J70" s="44" t="str">
        <x:v>Final mock + conferences</x:v>
      </x:c>
      <x:c r="K70" s="44" t="str">
        <x:v>Set weekly reflection: What did the model assume? What did technology output mean?</x:v>
      </x:c>
      <x:c r="L70" s="44" t="str">
        <x:v>Link to formula bank, practice sheet, tracker intervention notes</x:v>
      </x:c>
    </x:row>
  </x:sheetData>
  <x:mergeCells>
    <x:mergeCell ref="A1:L1"/>
    <x:mergeCell ref="A2:L2"/>
  </x:mergeCells>
  <x:pageMargins left="0.7" right="0.7" top="0.75" bottom="0.75" header="0.3" footer="0.3"/>
  <x:tableParts count="1">
    <x:tablePart xmlns:r="http://schemas.openxmlformats.org/officeDocument/2006/relationships" r:id="R89312a5e8d444935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4" hidden="0" customWidth="1"/>
    <x:col min="3" max="3" width="45" hidden="0" customWidth="1"/>
    <x:col min="4" max="4" width="45" hidden="0" customWidth="1"/>
    <x:col min="5" max="5" width="35" hidden="0" customWidth="1"/>
    <x:col min="6" max="6" width="35" hidden="0" customWidth="1"/>
  </x:cols>
  <x:sheetData>
    <x:row r="1" ht="30" customHeight="1">
      <x:c r="A1" s="53" t="str">
        <x:v>Daily lesson cycle and lesson plan template</x:v>
      </x:c>
      <x:c r="B1" s="33" t="str"/>
      <x:c r="C1" s="33" t="str"/>
      <x:c r="D1" s="33" t="str"/>
      <x:c r="E1" s="33" t="str"/>
      <x:c r="F1" s="33" t="str"/>
    </x:row>
    <x:row r="2" ht="30" customHeight="1">
      <x:c r="A2" s="59"/>
    </x:row>
    <x:row r="3" ht="15" hidden="0" customHeight="1">
      <x:c r="A3" s="39" t="str">
        <x:v>Cycle stage</x:v>
      </x:c>
      <x:c r="B3" s="39" t="str">
        <x:v>Time</x:v>
      </x:c>
      <x:c r="C3" s="39" t="str">
        <x:v>Teacher actions</x:v>
      </x:c>
      <x:c r="D3" s="39" t="str">
        <x:v>Student actions</x:v>
      </x:c>
      <x:c r="E3" s="39" t="str">
        <x:v>Evidence / output</x:v>
      </x:c>
      <x:c r="F3" s="39" t="str">
        <x:v>Options</x:v>
      </x:c>
    </x:row>
    <x:row r="4" ht="26.399999618530273" hidden="0" customHeight="1">
      <x:c r="A4" s="44" t="str">
        <x:v>1. Retrieval launch</x:v>
      </x:c>
      <x:c r="B4" s="44" t="str">
        <x:v>5-8 min</x:v>
      </x:c>
      <x:c r="C4" s="44" t="str">
        <x:v>Use 3 short questions: prior skill, current concept, mixed review.</x:v>
      </x:c>
      <x:c r="D4" s="44" t="str">
        <x:v>Attempt independently; annotate confidence.</x:v>
      </x:c>
      <x:c r="E4" s="44" t="str">
        <x:v>Starter score and misconception note.</x:v>
      </x:c>
      <x:c r="F4" s="44" t="str">
        <x:v>Spiral formulas, command terms, calculator setting check.</x:v>
      </x:c>
    </x:row>
    <x:row r="5" ht="26.399999618530273" hidden="0" customHeight="1">
      <x:c r="A5" s="44" t="str">
        <x:v>2. Context/inquiry hook</x:v>
      </x:c>
      <x:c r="B5" s="44" t="str">
        <x:v>5-10 min</x:v>
      </x:c>
      <x:c r="C5" s="44" t="str">
        <x:v>Present a real context, graph, data set, or model choice problem.</x:v>
      </x:c>
      <x:c r="D5" s="44" t="str">
        <x:v>Ask: What is known? What is unknown? What assumptions matter?</x:v>
      </x:c>
      <x:c r="E5" s="44" t="str">
        <x:v>Problem specification statement.</x:v>
      </x:c>
      <x:c r="F5" s="44" t="str">
        <x:v>Use local data or global context.</x:v>
      </x:c>
    </x:row>
    <x:row r="6" ht="26.399999618530273" hidden="0" customHeight="1">
      <x:c r="A6" s="44" t="str">
        <x:v>3. Concept build</x:v>
      </x:c>
      <x:c r="B6" s="44" t="str">
        <x:v>10-15 min</x:v>
      </x:c>
      <x:c r="C6" s="44" t="str">
        <x:v>Directly teach the minimum needed idea with notation and one worked example.</x:v>
      </x:c>
      <x:c r="D6" s="44" t="str">
        <x:v>Record definitions, conditions, and a model example.</x:v>
      </x:c>
      <x:c r="E6" s="44" t="str">
        <x:v>Notes with labelled formula conditions.</x:v>
      </x:c>
      <x:c r="F6" s="44" t="str">
        <x:v>Mini whiteboards or live calculator demonstration.</x:v>
      </x:c>
    </x:row>
    <x:row r="7" ht="26.399999618530273" hidden="0" customHeight="1">
      <x:c r="A7" s="44" t="str">
        <x:v>4. Guided practice</x:v>
      </x:c>
      <x:c r="B7" s="44" t="str">
        <x:v>15-20 min</x:v>
      </x:c>
      <x:c r="C7" s="44" t="str">
        <x:v>Model one IB-style response; highlight method marks and interpretation.</x:v>
      </x:c>
      <x:c r="D7" s="44" t="str">
        <x:v>Work pairs; verbalize method, units, and reasonableness.</x:v>
      </x:c>
      <x:c r="E7" s="44" t="str">
        <x:v>Worked solution with support lines.</x:v>
      </x:c>
      <x:c r="F7" s="44" t="str">
        <x:v>Use hint ladder or extension prompt.</x:v>
      </x:c>
    </x:row>
    <x:row r="8" ht="26.399999618530273" hidden="0" customHeight="1">
      <x:c r="A8" s="44" t="str">
        <x:v>5. Technology lab</x:v>
      </x:c>
      <x:c r="B8" s="44" t="str">
        <x:v>10-20 min</x:v>
      </x:c>
      <x:c r="C8" s="44" t="str">
        <x:v>Require command/output/interpretation, not brand-only keystrokes.</x:v>
      </x:c>
      <x:c r="D8" s="44" t="str">
        <x:v>Use GDC/spreadsheet/graph tool and write what output means.</x:v>
      </x:c>
      <x:c r="E8" s="44" t="str">
        <x:v>Tech log/screenshot/annotated result.</x:v>
      </x:c>
      <x:c r="F8" s="44" t="str">
        <x:v>Regression, distributions, matrix, solver, graphing, simulation.</x:v>
      </x:c>
    </x:row>
    <x:row r="9" ht="15" hidden="0" customHeight="1">
      <x:c r="A9" s="44" t="str">
        <x:v>6. Independent IB-style item</x:v>
      </x:c>
      <x:c r="B9" s="44" t="str">
        <x:v>10-20 min</x:v>
      </x:c>
      <x:c r="C9" s="44" t="str">
        <x:v>Set a timed task with mark allocation and command terms.</x:v>
      </x:c>
      <x:c r="D9" s="44" t="str">
        <x:v>Answer with working and context statement.</x:v>
      </x:c>
      <x:c r="E9" s="44" t="str">
        <x:v>Marked mini-response.</x:v>
      </x:c>
      <x:c r="F9" s="44" t="str">
        <x:v>SL/HL differentiated items.</x:v>
      </x:c>
    </x:row>
    <x:row r="10" ht="15" hidden="0" customHeight="1">
      <x:c r="A10" s="44" t="str">
        <x:v>7. Exit ticket</x:v>
      </x:c>
      <x:c r="B10" s="44" t="str">
        <x:v>3-5 min</x:v>
      </x:c>
      <x:c r="C10" s="44" t="str">
        <x:v>Ask one conceptual and one error-analysis question.</x:v>
      </x:c>
      <x:c r="D10" s="44" t="str">
        <x:v>Submit answer and rate confidence.</x:v>
      </x:c>
      <x:c r="E10" s="44" t="str">
        <x:v>Next lesson grouping data.</x:v>
      </x:c>
      <x:c r="F10" s="44" t="str">
        <x:v>Use traffic lights: red/yellow/green.</x:v>
      </x:c>
    </x:row>
    <x:row r="11" ht="26.399999618530273" hidden="0" customHeight="1">
      <x:c r="A11" s="44" t="str">
        <x:v>8. Reflection/intervention</x:v>
      </x:c>
      <x:c r="B11" s="44" t="str">
        <x:v>Homework/next lesson</x:v>
      </x:c>
      <x:c r="C11" s="44" t="str">
        <x:v>Assign personalized practice from tracker categories.</x:v>
      </x:c>
      <x:c r="D11" s="44" t="str">
        <x:v>Update error log: error, correction, next action.</x:v>
      </x:c>
      <x:c r="E11" s="44" t="str">
        <x:v>Error log and targeted practice.</x:v>
      </x:c>
      <x:c r="F11" s="44" t="str">
        <x:v>Retrieval quiz follow-up.</x:v>
      </x:c>
    </x:row>
  </x:sheetData>
  <x:mergeCells>
    <x:mergeCell ref="A1:E1"/>
    <x:mergeCell ref="A2:E2"/>
  </x:mergeCells>
  <x:pageMargins left="0.7" right="0.7" top="0.75" bottom="0.75" header="0.3" footer="0.3"/>
  <x:tableParts count="1">
    <x:tablePart xmlns:r="http://schemas.openxmlformats.org/officeDocument/2006/relationships" r:id="R9f2d788a6a104ca7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24" hidden="0" customWidth="1"/>
    <x:col min="3" max="3" width="28" hidden="0" customWidth="1"/>
    <x:col min="4" max="4" width="58" hidden="0" customWidth="1"/>
    <x:col min="5" max="5" width="42" hidden="0" customWidth="1"/>
    <x:col min="6" max="6" width="42" hidden="0" customWidth="1"/>
    <x:col min="7" max="7" width="22" hidden="0" customWidth="1"/>
  </x:cols>
  <x:sheetData>
    <x:row r="1" ht="30" customHeight="1">
      <x:c r="A1" s="53" t="str">
        <x:v>Formulae and Theorem Bank</x:v>
      </x:c>
      <x:c r="B1" s="33" t="str"/>
      <x:c r="C1" s="33" t="str"/>
      <x:c r="D1" s="33" t="str"/>
      <x:c r="E1" s="33" t="str"/>
      <x:c r="F1" s="33" t="str"/>
      <x:c r="G1" s="33" t="str"/>
    </x:row>
    <x:row r="2" ht="30" customHeight="1">
      <x:c r="A2" s="59" t="str">
        <x:v>Original instructional supplement. Students should use the official IB formula booklet for their exam session.</x:v>
      </x:c>
      <x:c r="B2" s="10" t="str"/>
      <x:c r="C2" s="10" t="str"/>
      <x:c r="D2" s="10" t="str"/>
      <x:c r="E2" s="10" t="str"/>
      <x:c r="F2" s="10" t="str"/>
      <x:c r="G2" s="10" t="str"/>
    </x:row>
    <x:row r="3" ht="15" hidden="0" customHeight="1">
      <x:c r="A3" s="39" t="str">
        <x:v>Level</x:v>
      </x:c>
      <x:c r="B3" s="39" t="str">
        <x:v>Topic</x:v>
      </x:c>
      <x:c r="C3" s="39" t="str">
        <x:v>Item</x:v>
      </x:c>
      <x:c r="D3" s="39" t="str">
        <x:v>Formula / theorem statement</x:v>
      </x:c>
      <x:c r="E3" s="39" t="str">
        <x:v>Use when</x:v>
      </x:c>
      <x:c r="F3" s="39" t="str">
        <x:v>Common trap</x:v>
      </x:c>
      <x:c r="G3" s="39" t="str">
        <x:v>Course crosswalk</x:v>
      </x:c>
    </x:row>
    <x:row r="4" ht="26.399999618530273" hidden="0" customHeight="1">
      <x:c r="A4" s="44" t="str">
        <x:v>SL</x:v>
      </x:c>
      <x:c r="B4" s="44" t="str">
        <x:v>Number and algebra</x:v>
      </x:c>
      <x:c r="C4" s="44" t="str">
        <x:v>Standard form</x:v>
      </x:c>
      <x:c r="D4" s="44" t="str">
        <x:v>a × 10ᵏ, where 1 ≤ a &lt; 10 and k ∈ ℤ</x:v>
      </x:c>
      <x:c r="E4" s="44" t="str">
        <x:v>Very large/small quantities, units, and estimation.</x:v>
      </x:c>
      <x:c r="F4" s="44" t="str">
        <x:v>Do not leave calculator notation such as 5.2E30 in final written work.</x:v>
      </x:c>
      <x:c r="G4" s="44" t="str">
        <x:v>2021 T1 / 2029 B1</x:v>
      </x:c>
    </x:row>
    <x:row r="5" ht="26.399999618530273" hidden="0" customHeight="1">
      <x:c r="A5" s="44" t="str">
        <x:v>SL</x:v>
      </x:c>
      <x:c r="B5" s="44" t="str">
        <x:v>Number and algebra</x:v>
      </x:c>
      <x:c r="C5" s="44" t="str">
        <x:v>Percentage error</x:v>
      </x:c>
      <x:c r="D5" s="44" t="str">
        <x:v>percentage error = |approx − exact| / |exact| × 100%</x:v>
      </x:c>
      <x:c r="E5" s="44" t="str">
        <x:v>Quantifying measurement/rounding error.</x:v>
      </x:c>
      <x:c r="F5" s="44" t="str">
        <x:v>Use exact value in denominator unless context defines otherwise.</x:v>
      </x:c>
      <x:c r="G5" s="44" t="str">
        <x:v>2021 T1 / 2029 B1</x:v>
      </x:c>
    </x:row>
    <x:row r="6" ht="15" hidden="0" customHeight="1">
      <x:c r="A6" s="44" t="str">
        <x:v>SL</x:v>
      </x:c>
      <x:c r="B6" s="44" t="str">
        <x:v>Sequences</x:v>
      </x:c>
      <x:c r="C6" s="44" t="str">
        <x:v>Arithmetic sequence</x:v>
      </x:c>
      <x:c r="D6" s="44" t="str">
        <x:v>uₙ = u₁ + (n − 1)d</x:v>
      </x:c>
      <x:c r="E6" s="44" t="str">
        <x:v>Constant difference patterns.</x:v>
      </x:c>
      <x:c r="F6" s="44" t="str">
        <x:v>Check whether n starts at 1 or 0.</x:v>
      </x:c>
      <x:c r="G6" s="44" t="str">
        <x:v>2021 T1 / 2029 B2</x:v>
      </x:c>
    </x:row>
    <x:row r="7" ht="15" hidden="0" customHeight="1">
      <x:c r="A7" s="44" t="str">
        <x:v>SL</x:v>
      </x:c>
      <x:c r="B7" s="44" t="str">
        <x:v>Sequences</x:v>
      </x:c>
      <x:c r="C7" s="44" t="str">
        <x:v>Arithmetic series</x:v>
      </x:c>
      <x:c r="D7" s="44" t="str">
        <x:v>Sₙ = n/2[2u₁ + (n − 1)d] = n/2(u₁ + uₙ)</x:v>
      </x:c>
      <x:c r="E7" s="44" t="str">
        <x:v>Total of a linear-growth sequence.</x:v>
      </x:c>
      <x:c r="F7" s="44" t="str">
        <x:v>Do not confuse uₙ with Sₙ.</x:v>
      </x:c>
      <x:c r="G7" s="44" t="str">
        <x:v>2021 T1 / 2029 B2</x:v>
      </x:c>
    </x:row>
    <x:row r="8" ht="15" hidden="0" customHeight="1">
      <x:c r="A8" s="44" t="str">
        <x:v>SL</x:v>
      </x:c>
      <x:c r="B8" s="44" t="str">
        <x:v>Sequences</x:v>
      </x:c>
      <x:c r="C8" s="44" t="str">
        <x:v>Geometric sequence</x:v>
      </x:c>
      <x:c r="D8" s="44" t="str">
        <x:v>uₙ = u₁rⁿ⁻¹</x:v>
      </x:c>
      <x:c r="E8" s="44" t="str">
        <x:v>Constant ratio patterns and compound growth.</x:v>
      </x:c>
      <x:c r="F8" s="44" t="str">
        <x:v>r is the multiplier, not the percent change.</x:v>
      </x:c>
      <x:c r="G8" s="44" t="str">
        <x:v>2021 T1 / 2029 B2</x:v>
      </x:c>
    </x:row>
    <x:row r="9" ht="15" hidden="0" customHeight="1">
      <x:c r="A9" s="44" t="str">
        <x:v>SL</x:v>
      </x:c>
      <x:c r="B9" s="44" t="str">
        <x:v>Sequences</x:v>
      </x:c>
      <x:c r="C9" s="44" t="str">
        <x:v>Geometric series</x:v>
      </x:c>
      <x:c r="D9" s="44" t="str">
        <x:v>Sₙ = u₁(1 − rⁿ)/(1 − r), r ≠ 1</x:v>
      </x:c>
      <x:c r="E9" s="44" t="str">
        <x:v>Total of finite geometric growth/decay.</x:v>
      </x:c>
      <x:c r="F9" s="44" t="str">
        <x:v>Use the correct first term and number of terms.</x:v>
      </x:c>
      <x:c r="G9" s="44" t="str">
        <x:v>2021 T1 / 2029 B2</x:v>
      </x:c>
    </x:row>
    <x:row r="10" ht="15" hidden="0" customHeight="1">
      <x:c r="A10" s="44" t="str">
        <x:v>HL</x:v>
      </x:c>
      <x:c r="B10" s="44" t="str">
        <x:v>Sequences</x:v>
      </x:c>
      <x:c r="C10" s="44" t="str">
        <x:v>Infinite geometric series</x:v>
      </x:c>
      <x:c r="D10" s="44" t="str">
        <x:v>S∞ = u₁/(1 − r), valid when |r| &lt; 1</x:v>
      </x:c>
      <x:c r="E10" s="44" t="str">
        <x:v>Fractals, limits, long-run totals.</x:v>
      </x:c>
      <x:c r="F10" s="44" t="str">
        <x:v>Always check |r| &lt; 1 before using.</x:v>
      </x:c>
      <x:c r="G10" s="44" t="str">
        <x:v>AHL T1</x:v>
      </x:c>
    </x:row>
    <x:row r="11" ht="26.399999618530273" hidden="0" customHeight="1">
      <x:c r="A11" s="44" t="str">
        <x:v>SL</x:v>
      </x:c>
      <x:c r="B11" s="44" t="str">
        <x:v>Finance</x:v>
      </x:c>
      <x:c r="C11" s="44" t="str">
        <x:v>Compound interest</x:v>
      </x:c>
      <x:c r="D11" s="44" t="str">
        <x:v>FV = PV(1 + r/k)ᵏᵗ</x:v>
      </x:c>
      <x:c r="E11" s="44" t="str">
        <x:v>Growth with k compounding periods per year.</x:v>
      </x:c>
      <x:c r="F11" s="44" t="str">
        <x:v>Use r as a decimal; t in years; match compounding units.</x:v>
      </x:c>
      <x:c r="G11" s="44" t="str">
        <x:v>2021 T1 / 2029 B4</x:v>
      </x:c>
    </x:row>
    <x:row r="12" ht="15" hidden="0" customHeight="1">
      <x:c r="A12" s="44" t="str">
        <x:v>SL</x:v>
      </x:c>
      <x:c r="B12" s="44" t="str">
        <x:v>Finance</x:v>
      </x:c>
      <x:c r="C12" s="44" t="str">
        <x:v>Depreciation / decay</x:v>
      </x:c>
      <x:c r="D12" s="44" t="str">
        <x:v>V = V₀(1 − r)ᵗ</x:v>
      </x:c>
      <x:c r="E12" s="44" t="str">
        <x:v>Repeated percentage decrease.</x:v>
      </x:c>
      <x:c r="F12" s="44" t="str">
        <x:v>A 15% decrease means multiplier 0.85, not 0.15.</x:v>
      </x:c>
      <x:c r="G12" s="44" t="str">
        <x:v>2021 T1 / 2029 B4</x:v>
      </x:c>
    </x:row>
    <x:row r="13" ht="15" hidden="0" customHeight="1">
      <x:c r="A13" s="44" t="str">
        <x:v>SL</x:v>
      </x:c>
      <x:c r="B13" s="44" t="str">
        <x:v>Logarithms</x:v>
      </x:c>
      <x:c r="C13" s="44" t="str">
        <x:v>Log meaning</x:v>
      </x:c>
      <x:c r="D13" s="44" t="str">
        <x:v>aˣ = b ⇔ logₐ(b) = x; ln(x) = logₑ(x)</x:v>
      </x:c>
      <x:c r="E13" s="44" t="str">
        <x:v>Solving exponential equations and interpreting logs.</x:v>
      </x:c>
      <x:c r="F13" s="44" t="str">
        <x:v>Domain: b &gt; 0, a &gt; 0, a ≠ 1.</x:v>
      </x:c>
      <x:c r="G13" s="44" t="str">
        <x:v>2021 T1 / 2029 B4</x:v>
      </x:c>
    </x:row>
    <x:row r="14" ht="15" hidden="0" customHeight="1">
      <x:c r="A14" s="44" t="str">
        <x:v>HL</x:v>
      </x:c>
      <x:c r="B14" s="44" t="str">
        <x:v>Logarithms</x:v>
      </x:c>
      <x:c r="C14" s="44" t="str">
        <x:v>Log laws</x:v>
      </x:c>
      <x:c r="D14" s="44" t="str">
        <x:v>logₐ(xy)=logₐx+logₐy; logₐ(x/y)=logₐx−logₐy; logₐ(xᵐ)=m logₐx</x:v>
      </x:c>
      <x:c r="E14" s="44" t="str">
        <x:v>Linearizing data and solving equations.</x:v>
      </x:c>
      <x:c r="F14" s="44" t="str">
        <x:v>Laws need positive arguments.</x:v>
      </x:c>
      <x:c r="G14" s="44" t="str">
        <x:v>AHL T1</x:v>
      </x:c>
    </x:row>
    <x:row r="15" ht="15" hidden="0" customHeight="1">
      <x:c r="A15" s="44" t="str">
        <x:v>HL</x:v>
      </x:c>
      <x:c r="B15" s="44" t="str">
        <x:v>Complex numbers</x:v>
      </x:c>
      <x:c r="C15" s="44" t="str">
        <x:v>Cartesian form</x:v>
      </x:c>
      <x:c r="D15" s="44" t="str">
        <x:v>z = a + bi, i² = −1; |z| = √(a² + b²); z* = a − bi</x:v>
      </x:c>
      <x:c r="E15" s="44" t="str">
        <x:v>Complex arithmetic and Argand diagrams.</x:v>
      </x:c>
      <x:c r="F15" s="44" t="str">
        <x:v>Keep i² = −1 when simplifying powers.</x:v>
      </x:c>
      <x:c r="G15" s="44" t="str">
        <x:v>AHL T1</x:v>
      </x:c>
    </x:row>
    <x:row r="16" ht="15" hidden="0" customHeight="1">
      <x:c r="A16" s="44" t="str">
        <x:v>HL</x:v>
      </x:c>
      <x:c r="B16" s="44" t="str">
        <x:v>Complex numbers</x:v>
      </x:c>
      <x:c r="C16" s="44" t="str">
        <x:v>Polar/exponential form</x:v>
      </x:c>
      <x:c r="D16" s="44" t="str">
        <x:v>z = r(cos θ + i sin θ) = r cis θ = r eⁱθ</x:v>
      </x:c>
      <x:c r="E16" s="44" t="str">
        <x:v>Multiplication, division, powers, phase shifts.</x:v>
      </x:c>
      <x:c r="F16" s="44" t="str">
        <x:v>Angle measure must match calculator mode.</x:v>
      </x:c>
      <x:c r="G16" s="44" t="str">
        <x:v>AHL T1</x:v>
      </x:c>
    </x:row>
    <x:row r="17" ht="15" hidden="0" customHeight="1">
      <x:c r="A17" s="44" t="str">
        <x:v>HL</x:v>
      </x:c>
      <x:c r="B17" s="44" t="str">
        <x:v>Matrices</x:v>
      </x:c>
      <x:c r="C17" s="44" t="str">
        <x:v>2×2 determinant</x:v>
      </x:c>
      <x:c r="D17" s="44" t="str">
        <x:v>For A = [[a,b],[c,d]], det(A) = ad − bc</x:v>
      </x:c>
      <x:c r="E17" s="44" t="str">
        <x:v>Inverses, transformations, systems.</x:v>
      </x:c>
      <x:c r="F17" s="44" t="str">
        <x:v>If det(A)=0, inverse does not exist.</x:v>
      </x:c>
      <x:c r="G17" s="44" t="str">
        <x:v>AHL T1 / 2029 B5</x:v>
      </x:c>
    </x:row>
    <x:row r="18" ht="26.399999618530273" hidden="0" customHeight="1">
      <x:c r="A18" s="44" t="str">
        <x:v>HL</x:v>
      </x:c>
      <x:c r="B18" s="44" t="str">
        <x:v>Matrices</x:v>
      </x:c>
      <x:c r="C18" s="44" t="str">
        <x:v>2×2 inverse</x:v>
      </x:c>
      <x:c r="D18" s="44" t="str">
        <x:v>A⁻¹ = 1/(ad−bc) [[d,−b],[−c,a]]</x:v>
      </x:c>
      <x:c r="E18" s="44" t="str">
        <x:v>Solving Ax = b and transformations.</x:v>
      </x:c>
      <x:c r="F18" s="44" t="str">
        <x:v>Order matters: matrix multiplication is not commutative.</x:v>
      </x:c>
      <x:c r="G18" s="44" t="str">
        <x:v>AHL T1 / 2029 B5</x:v>
      </x:c>
    </x:row>
    <x:row r="19" ht="15" hidden="0" customHeight="1">
      <x:c r="A19" s="44" t="str">
        <x:v>HL</x:v>
      </x:c>
      <x:c r="B19" s="44" t="str">
        <x:v>Matrices</x:v>
      </x:c>
      <x:c r="C19" s="44" t="str">
        <x:v>Eigen relation</x:v>
      </x:c>
      <x:c r="D19" s="44" t="str">
        <x:v>Av = λv</x:v>
      </x:c>
      <x:c r="E19" s="44" t="str">
        <x:v>Long-run systems, diagonalization, phase portraits.</x:v>
      </x:c>
      <x:c r="F19" s="44" t="str">
        <x:v>Eigenvector v must be non-zero.</x:v>
      </x:c>
      <x:c r="G19" s="44" t="str">
        <x:v>AHL T1</x:v>
      </x:c>
    </x:row>
    <x:row r="20" ht="15" hidden="0" customHeight="1">
      <x:c r="A20" s="44" t="str">
        <x:v>SL</x:v>
      </x:c>
      <x:c r="B20" s="44" t="str">
        <x:v>Functions</x:v>
      </x:c>
      <x:c r="C20" s="44" t="str">
        <x:v>Linear model</x:v>
      </x:c>
      <x:c r="D20" s="44" t="str">
        <x:v>y = mx + c; m = Δy/Δx</x:v>
      </x:c>
      <x:c r="E20" s="44" t="str">
        <x:v>Constant rate of change.</x:v>
      </x:c>
      <x:c r="F20" s="44" t="str">
        <x:v>Interpret slope with units.</x:v>
      </x:c>
      <x:c r="G20" s="44" t="str">
        <x:v>2021 T2 / 2029 A1-A2</x:v>
      </x:c>
    </x:row>
    <x:row r="21" ht="26.399999618530273" hidden="0" customHeight="1">
      <x:c r="A21" s="44" t="str">
        <x:v>SL</x:v>
      </x:c>
      <x:c r="B21" s="44" t="str">
        <x:v>Functions</x:v>
      </x:c>
      <x:c r="C21" s="44" t="str">
        <x:v>Quadratic model</x:v>
      </x:c>
      <x:c r="D21" s="44" t="str">
        <x:v>f(x)=ax²+bx+c; axis x = −b/(2a)</x:v>
      </x:c>
      <x:c r="E21" s="44" t="str">
        <x:v>Parabolic contexts and optimization by graph/technology.</x:v>
      </x:c>
      <x:c r="F21" s="44" t="str">
        <x:v>Vertex may need contextual rounding.</x:v>
      </x:c>
      <x:c r="G21" s="44" t="str">
        <x:v>2021 T2 / 2029 A2</x:v>
      </x:c>
    </x:row>
    <x:row r="22" ht="15" hidden="0" customHeight="1">
      <x:c r="A22" s="44" t="str">
        <x:v>SL</x:v>
      </x:c>
      <x:c r="B22" s="44" t="str">
        <x:v>Functions</x:v>
      </x:c>
      <x:c r="C22" s="44" t="str">
        <x:v>Exponential model</x:v>
      </x:c>
      <x:c r="D22" s="44" t="str">
        <x:v>f(x)=kaˣ + c or f(x)=keʳˣ + c</x:v>
      </x:c>
      <x:c r="E22" s="44" t="str">
        <x:v>Growth/decay and asymptotes.</x:v>
      </x:c>
      <x:c r="F22" s="44" t="str">
        <x:v>c shifts horizontal asymptote.</x:v>
      </x:c>
      <x:c r="G22" s="44" t="str">
        <x:v>2021 T2 / 2029 A3</x:v>
      </x:c>
    </x:row>
    <x:row r="23" ht="15" hidden="0" customHeight="1">
      <x:c r="A23" s="44" t="str">
        <x:v>HL</x:v>
      </x:c>
      <x:c r="B23" s="44" t="str">
        <x:v>Functions</x:v>
      </x:c>
      <x:c r="C23" s="44" t="str">
        <x:v>Logistic model</x:v>
      </x:c>
      <x:c r="D23" s="44" t="str">
        <x:v>f(x)= L/(1 + C e⁻ᵏˣ)</x:v>
      </x:c>
      <x:c r="E23" s="44" t="str">
        <x:v>Restricted growth with carrying capacity L.</x:v>
      </x:c>
      <x:c r="F23" s="44" t="str">
        <x:v>The upper horizontal asymptote is L.</x:v>
      </x:c>
      <x:c r="G23" s="44" t="str">
        <x:v>AHL T2</x:v>
      </x:c>
    </x:row>
    <x:row r="24" ht="15" hidden="0" customHeight="1">
      <x:c r="A24" s="44" t="str">
        <x:v>HL</x:v>
      </x:c>
      <x:c r="B24" s="44" t="str">
        <x:v>Functions</x:v>
      </x:c>
      <x:c r="C24" s="44" t="str">
        <x:v>Transformations</x:v>
      </x:c>
      <x:c r="D24" s="44" t="str">
        <x:v>y = p f(q(x − a)) + b</x:v>
      </x:c>
      <x:c r="E24" s="44" t="str">
        <x:v>Graph shifts, stretches, reflections, model fitting.</x:v>
      </x:c>
      <x:c r="F24" s="44" t="str">
        <x:v>Horizontal scale factor is 1/q; order matters.</x:v>
      </x:c>
      <x:c r="G24" s="44" t="str">
        <x:v>AHL T2 / 2029 A6</x:v>
      </x:c>
    </x:row>
    <x:row r="25" ht="15" hidden="0" customHeight="1">
      <x:c r="A25" s="44" t="str">
        <x:v>SL/HL</x:v>
      </x:c>
      <x:c r="B25" s="44" t="str">
        <x:v>Functions</x:v>
      </x:c>
      <x:c r="C25" s="44" t="str">
        <x:v>Sinusoidal model</x:v>
      </x:c>
      <x:c r="D25" s="44" t="str">
        <x:v>y = a sin(b(x − c)) + d; period = 2π/|b| in radians or 360°/|b| in degrees</x:v>
      </x:c>
      <x:c r="E25" s="44" t="str">
        <x:v>Periodic contexts: tides, seasons, wheels.</x:v>
      </x:c>
      <x:c r="F25" s="44" t="str">
        <x:v>Know calculator angle mode.</x:v>
      </x:c>
      <x:c r="G25" s="44" t="str">
        <x:v>2021 T2 / 2029 A4</x:v>
      </x:c>
    </x:row>
    <x:row r="26" ht="15" hidden="0" customHeight="1">
      <x:c r="A26" s="44" t="str">
        <x:v>SL</x:v>
      </x:c>
      <x:c r="B26" s="44" t="str">
        <x:v>Coordinate geometry</x:v>
      </x:c>
      <x:c r="C26" s="44" t="str">
        <x:v>Distance</x:v>
      </x:c>
      <x:c r="D26" s="44" t="str">
        <x:v>d = √[(x₂−x₁)² + (y₂−y₁)²]</x:v>
      </x:c>
      <x:c r="E26" s="44" t="str">
        <x:v>Coordinate-plane lengths.</x:v>
      </x:c>
      <x:c r="F26" s="44" t="str">
        <x:v>Square both differences before adding.</x:v>
      </x:c>
      <x:c r="G26" s="44" t="str">
        <x:v>2021 T3 / 2029 C1</x:v>
      </x:c>
    </x:row>
    <x:row r="27" ht="15" hidden="0" customHeight="1">
      <x:c r="A27" s="44" t="str">
        <x:v>SL</x:v>
      </x:c>
      <x:c r="B27" s="44" t="str">
        <x:v>Coordinate geometry</x:v>
      </x:c>
      <x:c r="C27" s="44" t="str">
        <x:v>Midpoint</x:v>
      </x:c>
      <x:c r="D27" s="44" t="str">
        <x:v>M = ((x₁+x₂)/2, (y₁+y₂)/2)</x:v>
      </x:c>
      <x:c r="E27" s="44" t="str">
        <x:v>Segment midpoints and centres.</x:v>
      </x:c>
      <x:c r="F27" s="44" t="str">
        <x:v>Average x and y separately.</x:v>
      </x:c>
      <x:c r="G27" s="44" t="str">
        <x:v>2021 T3 / 2029 C1</x:v>
      </x:c>
    </x:row>
    <x:row r="28" ht="15" hidden="0" customHeight="1">
      <x:c r="A28" s="44" t="str">
        <x:v>SL</x:v>
      </x:c>
      <x:c r="B28" s="44" t="str">
        <x:v>Trigonometry</x:v>
      </x:c>
      <x:c r="C28" s="44" t="str">
        <x:v>Sine rule</x:v>
      </x:c>
      <x:c r="D28" s="44" t="str">
        <x:v>a/sin A = b/sin B = c/sin C</x:v>
      </x:c>
      <x:c r="E28" s="44" t="str">
        <x:v>Non-right triangles with side-angle pairs.</x:v>
      </x:c>
      <x:c r="F28" s="44" t="str">
        <x:v>Ambiguous case is HL depth in current guide.</x:v>
      </x:c>
      <x:c r="G28" s="44" t="str">
        <x:v>2021 T3 / 2029 C3</x:v>
      </x:c>
    </x:row>
    <x:row r="29" ht="15" hidden="0" customHeight="1">
      <x:c r="A29" s="44" t="str">
        <x:v>SL</x:v>
      </x:c>
      <x:c r="B29" s="44" t="str">
        <x:v>Trigonometry</x:v>
      </x:c>
      <x:c r="C29" s="44" t="str">
        <x:v>Cosine rule</x:v>
      </x:c>
      <x:c r="D29" s="44" t="str">
        <x:v>c² = a² + b² − 2ab cos C</x:v>
      </x:c>
      <x:c r="E29" s="44" t="str">
        <x:v>Non-right triangles with SAS or SSS.</x:v>
      </x:c>
      <x:c r="F29" s="44" t="str">
        <x:v>C is included angle between a and b.</x:v>
      </x:c>
      <x:c r="G29" s="44" t="str">
        <x:v>2021 T3 / 2029 C3</x:v>
      </x:c>
    </x:row>
    <x:row r="30" ht="15" hidden="0" customHeight="1">
      <x:c r="A30" s="44" t="str">
        <x:v>SL</x:v>
      </x:c>
      <x:c r="B30" s="44" t="str">
        <x:v>Trigonometry</x:v>
      </x:c>
      <x:c r="C30" s="44" t="str">
        <x:v>Triangle area</x:v>
      </x:c>
      <x:c r="D30" s="44" t="str">
        <x:v>Area = 1/2 ab sin C</x:v>
      </x:c>
      <x:c r="E30" s="44" t="str">
        <x:v>Area with two sides and included angle.</x:v>
      </x:c>
      <x:c r="F30" s="44" t="str">
        <x:v>Use included angle.</x:v>
      </x:c>
      <x:c r="G30" s="44" t="str">
        <x:v>2021 T3 / 2029 C3</x:v>
      </x:c>
    </x:row>
    <x:row r="31" ht="15" hidden="0" customHeight="1">
      <x:c r="A31" s="44" t="str">
        <x:v>SL/HL</x:v>
      </x:c>
      <x:c r="B31" s="44" t="str">
        <x:v>Circles</x:v>
      </x:c>
      <x:c r="C31" s="44" t="str">
        <x:v>Circle measures</x:v>
      </x:c>
      <x:c r="D31" s="44" t="str">
        <x:v>Circumference C=2πr; Area A=πr²</x:v>
      </x:c>
      <x:c r="E31" s="44" t="str">
        <x:v>Circle basics.</x:v>
      </x:c>
      <x:c r="F31" s="44" t="str">
        <x:v>Use radius, not diameter.</x:v>
      </x:c>
      <x:c r="G31" s="44" t="str">
        <x:v>2021 T3 / 2029 C2</x:v>
      </x:c>
    </x:row>
    <x:row r="32" ht="15" hidden="0" customHeight="1">
      <x:c r="A32" s="44" t="str">
        <x:v>HL</x:v>
      </x:c>
      <x:c r="B32" s="44" t="str">
        <x:v>Radians</x:v>
      </x:c>
      <x:c r="C32" s="44" t="str">
        <x:v>Arc and sector</x:v>
      </x:c>
      <x:c r="D32" s="44" t="str">
        <x:v>arc length s = rθ; sector area A = 1/2 r²θ, θ in radians</x:v>
      </x:c>
      <x:c r="E32" s="44" t="str">
        <x:v>Radians, circular motion, sectors.</x:v>
      </x:c>
      <x:c r="F32" s="44" t="str">
        <x:v>Only valid when θ is in radians.</x:v>
      </x:c>
      <x:c r="G32" s="44" t="str">
        <x:v>AHL T3</x:v>
      </x:c>
    </x:row>
    <x:row r="33" ht="15" hidden="0" customHeight="1">
      <x:c r="A33" s="44" t="str">
        <x:v>HL</x:v>
      </x:c>
      <x:c r="B33" s="44" t="str">
        <x:v>Vectors</x:v>
      </x:c>
      <x:c r="C33" s="44" t="str">
        <x:v>Vector magnitude</x:v>
      </x:c>
      <x:c r="D33" s="44" t="str">
        <x:v>|v| = √(v₁²+v₂²+v₃²)</x:v>
      </x:c>
      <x:c r="E33" s="44" t="str">
        <x:v>Displacement, velocity, 3D geometry.</x:v>
      </x:c>
      <x:c r="F33" s="44" t="str">
        <x:v>Keep components in same units.</x:v>
      </x:c>
      <x:c r="G33" s="44" t="str">
        <x:v>AHL T3 / 2029 C4</x:v>
      </x:c>
    </x:row>
    <x:row r="34" ht="15" hidden="0" customHeight="1">
      <x:c r="A34" s="44" t="str">
        <x:v>HL</x:v>
      </x:c>
      <x:c r="B34" s="44" t="str">
        <x:v>Vectors</x:v>
      </x:c>
      <x:c r="C34" s="44" t="str">
        <x:v>Scalar product</x:v>
      </x:c>
      <x:c r="D34" s="44" t="str">
        <x:v>v·w = |v||w|cos θ = v₁w₁+v₂w₂+v₃w₃</x:v>
      </x:c>
      <x:c r="E34" s="44" t="str">
        <x:v>Angles, projections, perpendicularity.</x:v>
      </x:c>
      <x:c r="F34" s="44" t="str">
        <x:v>v·w = 0 means perpendicular if non-zero.</x:v>
      </x:c>
      <x:c r="G34" s="44" t="str">
        <x:v>AHL T3 / 2029 C4</x:v>
      </x:c>
    </x:row>
    <x:row r="35" ht="15" hidden="0" customHeight="1">
      <x:c r="A35" s="44" t="str">
        <x:v>HL</x:v>
      </x:c>
      <x:c r="B35" s="44" t="str">
        <x:v>Vectors</x:v>
      </x:c>
      <x:c r="C35" s="44" t="str">
        <x:v>Line vector equation</x:v>
      </x:c>
      <x:c r="D35" s="44" t="str">
        <x:v>r = a + λb</x:v>
      </x:c>
      <x:c r="E35" s="44" t="str">
        <x:v>Lines in 2D/3D and kinematics.</x:v>
      </x:c>
      <x:c r="F35" s="44" t="str">
        <x:v>b is a direction vector, not a point.</x:v>
      </x:c>
      <x:c r="G35" s="44" t="str">
        <x:v>AHL T3 / 2029 C4</x:v>
      </x:c>
    </x:row>
    <x:row r="36" ht="15" hidden="0" customHeight="1">
      <x:c r="A36" s="44" t="str">
        <x:v>HL</x:v>
      </x:c>
      <x:c r="B36" s="44" t="str">
        <x:v>Graph theory</x:v>
      </x:c>
      <x:c r="C36" s="44" t="str">
        <x:v>Handshake lemma</x:v>
      </x:c>
      <x:c r="D36" s="44" t="str">
        <x:v>Σ degrees = 2E</x:v>
      </x:c>
      <x:c r="E36" s="44" t="str">
        <x:v>Checking graph consistency.</x:v>
      </x:c>
      <x:c r="F36" s="44" t="str">
        <x:v>Each edge contributes two degrees.</x:v>
      </x:c>
      <x:c r="G36" s="44" t="str">
        <x:v>AHL T3 / 2029 C5</x:v>
      </x:c>
    </x:row>
    <x:row r="37" ht="15" hidden="0" customHeight="1">
      <x:c r="A37" s="44" t="str">
        <x:v>HL</x:v>
      </x:c>
      <x:c r="B37" s="44" t="str">
        <x:v>Graph theory</x:v>
      </x:c>
      <x:c r="C37" s="44" t="str">
        <x:v>Adjacency matrix powers</x:v>
      </x:c>
      <x:c r="D37" s="44" t="str">
        <x:v>(Aᵏ)ᵢⱼ gives the number of k-step walks from i to j</x:v>
      </x:c>
      <x:c r="E37" s="44" t="str">
        <x:v>Walk counting and networks.</x:v>
      </x:c>
      <x:c r="F37" s="44" t="str">
        <x:v>Use matrix powers for exact walk length k.</x:v>
      </x:c>
      <x:c r="G37" s="44" t="str">
        <x:v>AHL T3 / 2029 C5</x:v>
      </x:c>
    </x:row>
    <x:row r="38" ht="15" hidden="0" customHeight="1">
      <x:c r="A38" s="44" t="str">
        <x:v>SL</x:v>
      </x:c>
      <x:c r="B38" s="44" t="str">
        <x:v>Probability</x:v>
      </x:c>
      <x:c r="C38" s="44" t="str">
        <x:v>Addition rule</x:v>
      </x:c>
      <x:c r="D38" s="44" t="str">
        <x:v>P(A ∪ B) = P(A) + P(B) − P(A ∩ B)</x:v>
      </x:c>
      <x:c r="E38" s="44" t="str">
        <x:v>Combined events.</x:v>
      </x:c>
      <x:c r="F38" s="44" t="str">
        <x:v>Subtract overlap once.</x:v>
      </x:c>
      <x:c r="G38" s="44" t="str">
        <x:v>2021 T4 / 2029 D3</x:v>
      </x:c>
    </x:row>
    <x:row r="39" ht="15" hidden="0" customHeight="1">
      <x:c r="A39" s="44" t="str">
        <x:v>SL</x:v>
      </x:c>
      <x:c r="B39" s="44" t="str">
        <x:v>Probability</x:v>
      </x:c>
      <x:c r="C39" s="44" t="str">
        <x:v>Conditional probability</x:v>
      </x:c>
      <x:c r="D39" s="44" t="str">
        <x:v>P(A|B) = P(A ∩ B)/P(B)</x:v>
      </x:c>
      <x:c r="E39" s="44" t="str">
        <x:v>Dependent events and tests.</x:v>
      </x:c>
      <x:c r="F39" s="44" t="str">
        <x:v>Condition on B means denominator is P(B).</x:v>
      </x:c>
      <x:c r="G39" s="44" t="str">
        <x:v>2021 T4 / 2029 D3</x:v>
      </x:c>
    </x:row>
    <x:row r="40" ht="15" hidden="0" customHeight="1">
      <x:c r="A40" s="44" t="str">
        <x:v>SL</x:v>
      </x:c>
      <x:c r="B40" s="44" t="str">
        <x:v>Probability</x:v>
      </x:c>
      <x:c r="C40" s="44" t="str">
        <x:v>Independence</x:v>
      </x:c>
      <x:c r="D40" s="44" t="str">
        <x:v>A and B independent ⇔ P(A ∩ B)=P(A)P(B)</x:v>
      </x:c>
      <x:c r="E40" s="44" t="str">
        <x:v>Checking independence.</x:v>
      </x:c>
      <x:c r="F40" s="44" t="str">
        <x:v>Independence is not the same as mutually exclusive.</x:v>
      </x:c>
      <x:c r="G40" s="44" t="str">
        <x:v>2021 T4 / 2029 D3</x:v>
      </x:c>
    </x:row>
    <x:row r="41" ht="15" hidden="0" customHeight="1">
      <x:c r="A41" s="44" t="str">
        <x:v>SL</x:v>
      </x:c>
      <x:c r="B41" s="44" t="str">
        <x:v>Statistics</x:v>
      </x:c>
      <x:c r="C41" s="44" t="str">
        <x:v>Mean</x:v>
      </x:c>
      <x:c r="D41" s="44" t="str">
        <x:v>x̄ = (Σx)/n; weighted mean = (Σfx)/(Σf)</x:v>
      </x:c>
      <x:c r="E41" s="44" t="str">
        <x:v>Centre of data.</x:v>
      </x:c>
      <x:c r="F41" s="44" t="str">
        <x:v>Do not average averages unless weights equal.</x:v>
      </x:c>
      <x:c r="G41" s="44" t="str">
        <x:v>2021 T4 / 2029 D1</x:v>
      </x:c>
    </x:row>
    <x:row r="42" ht="15" hidden="0" customHeight="1">
      <x:c r="A42" s="44" t="str">
        <x:v>SL</x:v>
      </x:c>
      <x:c r="B42" s="44" t="str">
        <x:v>Statistics</x:v>
      </x:c>
      <x:c r="C42" s="44" t="str">
        <x:v>Standard deviation idea</x:v>
      </x:c>
      <x:c r="D42" s="44" t="str">
        <x:v>σ = √[Σ(x−μ)²/n] or use technology as directed</x:v>
      </x:c>
      <x:c r="E42" s="44" t="str">
        <x:v>Spread of data.</x:v>
      </x:c>
      <x:c r="F42" s="44" t="str">
        <x:v>Identify sample vs population output.</x:v>
      </x:c>
      <x:c r="G42" s="44" t="str">
        <x:v>2021 T4 / 2029 D1</x:v>
      </x:c>
    </x:row>
    <x:row r="43" ht="15" hidden="0" customHeight="1">
      <x:c r="A43" s="44" t="str">
        <x:v>SL</x:v>
      </x:c>
      <x:c r="B43" s="44" t="str">
        <x:v>Statistics</x:v>
      </x:c>
      <x:c r="C43" s="44" t="str">
        <x:v>z-score</x:v>
      </x:c>
      <x:c r="D43" s="44" t="str">
        <x:v>z = (x − μ)/σ</x:v>
      </x:c>
      <x:c r="E43" s="44" t="str">
        <x:v>Standardizing normal data.</x:v>
      </x:c>
      <x:c r="F43" s="44" t="str">
        <x:v>Use population mean/SD for normal model.</x:v>
      </x:c>
      <x:c r="G43" s="44" t="str">
        <x:v>2021 T4 / 2029 D4</x:v>
      </x:c>
    </x:row>
    <x:row r="44" ht="15" hidden="0" customHeight="1">
      <x:c r="A44" s="44" t="str">
        <x:v>SL</x:v>
      </x:c>
      <x:c r="B44" s="44" t="str">
        <x:v>Statistics</x:v>
      </x:c>
      <x:c r="C44" s="44" t="str">
        <x:v>Regression residual</x:v>
      </x:c>
      <x:c r="D44" s="44" t="str">
        <x:v>residual = observed y − predicted y</x:v>
      </x:c>
      <x:c r="E44" s="44" t="str">
        <x:v>Assessing model fit.</x:v>
      </x:c>
      <x:c r="F44" s="44" t="str">
        <x:v>Residual sign matters.</x:v>
      </x:c>
      <x:c r="G44" s="44" t="str">
        <x:v>2021 T4 / 2029 D2</x:v>
      </x:c>
    </x:row>
    <x:row r="45" ht="15" hidden="0" customHeight="1">
      <x:c r="A45" s="44" t="str">
        <x:v>HL</x:v>
      </x:c>
      <x:c r="B45" s="44" t="str">
        <x:v>Statistics</x:v>
      </x:c>
      <x:c r="C45" s="44" t="str">
        <x:v>Coefficient of determination</x:v>
      </x:c>
      <x:c r="D45" s="44" t="str">
        <x:v>R² = 1 − SSres/SStot</x:v>
      </x:c>
      <x:c r="E45" s="44" t="str">
        <x:v>Proportion of variability explained by a model.</x:v>
      </x:c>
      <x:c r="F45" s="44" t="str">
        <x:v>High R² does not prove causation or suitability.</x:v>
      </x:c>
      <x:c r="G45" s="44" t="str">
        <x:v>AHL T4</x:v>
      </x:c>
    </x:row>
    <x:row r="46" ht="26.399999618530273" hidden="0" customHeight="1">
      <x:c r="A46" s="44" t="str">
        <x:v>SL</x:v>
      </x:c>
      <x:c r="B46" s="44" t="str">
        <x:v>Statistics</x:v>
      </x:c>
      <x:c r="C46" s="44" t="str">
        <x:v>Binomial distribution</x:v>
      </x:c>
      <x:c r="D46" s="44" t="str">
        <x:v>P(X=x) = C(n,x)pˣ(1−p)ⁿ⁻ˣ</x:v>
      </x:c>
      <x:c r="E46" s="44" t="str">
        <x:v>Fixed number of independent trials with constant success probability.</x:v>
      </x:c>
      <x:c r="F46" s="44" t="str">
        <x:v>Check all binomial conditions.</x:v>
      </x:c>
      <x:c r="G46" s="44" t="str">
        <x:v>2021 T4 / 2029 D4</x:v>
      </x:c>
    </x:row>
    <x:row r="47" ht="15" hidden="0" customHeight="1">
      <x:c r="A47" s="44" t="str">
        <x:v>SL</x:v>
      </x:c>
      <x:c r="B47" s="44" t="str">
        <x:v>Statistics</x:v>
      </x:c>
      <x:c r="C47" s="44" t="str">
        <x:v>Expected value</x:v>
      </x:c>
      <x:c r="D47" s="44" t="str">
        <x:v>E(X) = ΣxP(X=x)</x:v>
      </x:c>
      <x:c r="E47" s="44" t="str">
        <x:v>Long-run average for discrete random variable.</x:v>
      </x:c>
      <x:c r="F47" s="44" t="str">
        <x:v>E(X) need not be an obtainable outcome.</x:v>
      </x:c>
      <x:c r="G47" s="44" t="str">
        <x:v>2021 T4 / 2029 D4</x:v>
      </x:c>
    </x:row>
    <x:row r="48" ht="15" hidden="0" customHeight="1">
      <x:c r="A48" s="44" t="str">
        <x:v>HL</x:v>
      </x:c>
      <x:c r="B48" s="44" t="str">
        <x:v>Statistics</x:v>
      </x:c>
      <x:c r="C48" s="44" t="str">
        <x:v>Poisson distribution</x:v>
      </x:c>
      <x:c r="D48" s="44" t="str">
        <x:v>P(X=x) = e⁻ˡ λˣ / x!</x:v>
      </x:c>
      <x:c r="E48" s="44" t="str">
        <x:v>Counts over interval with constant average rate.</x:v>
      </x:c>
      <x:c r="F48" s="44" t="str">
        <x:v>Mean and variance are both λ.</x:v>
      </x:c>
      <x:c r="G48" s="44" t="str">
        <x:v>AHL T4</x:v>
      </x:c>
    </x:row>
    <x:row r="49" ht="15" hidden="0" customHeight="1">
      <x:c r="A49" s="44" t="str">
        <x:v>SL/HL</x:v>
      </x:c>
      <x:c r="B49" s="44" t="str">
        <x:v>Statistics</x:v>
      </x:c>
      <x:c r="C49" s="44" t="str">
        <x:v>Chi-square statistic</x:v>
      </x:c>
      <x:c r="D49" s="44" t="str">
        <x:v>χ² = Σ (O−E)²/E</x:v>
      </x:c>
      <x:c r="E49" s="44" t="str">
        <x:v>Goodness of fit and independence tests.</x:v>
      </x:c>
      <x:c r="F49" s="44" t="str">
        <x:v>Expected counts should generally be sufficiently large.</x:v>
      </x:c>
      <x:c r="G49" s="44" t="str">
        <x:v>2021 T4 / 2029 D5</x:v>
      </x:c>
    </x:row>
    <x:row r="50" ht="26.399999618530273" hidden="0" customHeight="1">
      <x:c r="A50" s="44" t="str">
        <x:v>HL</x:v>
      </x:c>
      <x:c r="B50" s="44" t="str">
        <x:v>Statistics</x:v>
      </x:c>
      <x:c r="C50" s="44" t="str">
        <x:v>Confidence interval pattern</x:v>
      </x:c>
      <x:c r="D50" s="44" t="str">
        <x:v>estimate ± critical value × standard error</x:v>
      </x:c>
      <x:c r="E50" s="44" t="str">
        <x:v>Interval estimates for a mean/proportion as appropriate.</x:v>
      </x:c>
      <x:c r="F50" s="44" t="str">
        <x:v>Interpret confidence in method, not probability of a fixed parameter.</x:v>
      </x:c>
      <x:c r="G50" s="44" t="str">
        <x:v>AHL T4 / 2029 D5</x:v>
      </x:c>
    </x:row>
    <x:row r="51" ht="15" hidden="0" customHeight="1">
      <x:c r="A51" s="44" t="str">
        <x:v>HL</x:v>
      </x:c>
      <x:c r="B51" s="44" t="str">
        <x:v>Markov chains</x:v>
      </x:c>
      <x:c r="C51" s="44" t="str">
        <x:v>State update</x:v>
      </x:c>
      <x:c r="D51" s="44" t="str">
        <x:v>sₙ₊₁ = T sₙ; sₙ = Tⁿ s₀</x:v>
      </x:c>
      <x:c r="E51" s="44" t="str">
        <x:v>Transition matrices and long-run behaviour.</x:v>
      </x:c>
      <x:c r="F51" s="44" t="str">
        <x:v>Use correct row/column convention.</x:v>
      </x:c>
      <x:c r="G51" s="44" t="str">
        <x:v>AHL T4</x:v>
      </x:c>
    </x:row>
    <x:row r="52" ht="15" hidden="0" customHeight="1">
      <x:c r="A52" s="44" t="str">
        <x:v>SL</x:v>
      </x:c>
      <x:c r="B52" s="44" t="str">
        <x:v>Calculus</x:v>
      </x:c>
      <x:c r="C52" s="44" t="str">
        <x:v>Derivative power rule</x:v>
      </x:c>
      <x:c r="D52" s="44" t="str">
        <x:v>d/dx(xⁿ) = nxⁿ⁻¹</x:v>
      </x:c>
      <x:c r="E52" s="44" t="str">
        <x:v>Rates of change for power functions.</x:v>
      </x:c>
      <x:c r="F52" s="44" t="str">
        <x:v>Valid for powers covered at SL; keep coefficient.</x:v>
      </x:c>
      <x:c r="G52" s="44" t="str">
        <x:v>2021 T5 / 2029 E1-E2</x:v>
      </x:c>
    </x:row>
    <x:row r="53" ht="15" hidden="0" customHeight="1">
      <x:c r="A53" s="44" t="str">
        <x:v>SL</x:v>
      </x:c>
      <x:c r="B53" s="44" t="str">
        <x:v>Calculus</x:v>
      </x:c>
      <x:c r="C53" s="44" t="str">
        <x:v>Tangent line</x:v>
      </x:c>
      <x:c r="D53" s="44" t="str">
        <x:v>y − y₁ = m(x − x₁), m = f′(x₁)</x:v>
      </x:c>
      <x:c r="E53" s="44" t="str">
        <x:v>Local linear approximation.</x:v>
      </x:c>
      <x:c r="F53" s="44" t="str">
        <x:v>Point must lie on curve.</x:v>
      </x:c>
      <x:c r="G53" s="44" t="str">
        <x:v>2021 T5 / 2029 E2</x:v>
      </x:c>
    </x:row>
    <x:row r="54" ht="15" hidden="0" customHeight="1">
      <x:c r="A54" s="44" t="str">
        <x:v>SL</x:v>
      </x:c>
      <x:c r="B54" s="44" t="str">
        <x:v>Calculus</x:v>
      </x:c>
      <x:c r="C54" s="44" t="str">
        <x:v>Integral power rule</x:v>
      </x:c>
      <x:c r="D54" s="44" t="str">
        <x:v>∫xⁿ dx = xⁿ⁺¹/(n+1) + C, n ≠ −1</x:v>
      </x:c>
      <x:c r="E54" s="44" t="str">
        <x:v>Antiderivatives and accumulation.</x:v>
      </x:c>
      <x:c r="F54" s="44" t="str">
        <x:v>Remember +C for indefinite integrals.</x:v>
      </x:c>
      <x:c r="G54" s="44" t="str">
        <x:v>2021 T5 / 2029 E3</x:v>
      </x:c>
    </x:row>
    <x:row r="55" ht="26.399999618530273" hidden="0" customHeight="1">
      <x:c r="A55" s="44" t="str">
        <x:v>SL</x:v>
      </x:c>
      <x:c r="B55" s="44" t="str">
        <x:v>Calculus</x:v>
      </x:c>
      <x:c r="C55" s="44" t="str">
        <x:v>Area under curve</x:v>
      </x:c>
      <x:c r="D55" s="44" t="str">
        <x:v>Area = ∫ₐᵇ f(x) dx when f(x) ≥ 0</x:v>
      </x:c>
      <x:c r="E55" s="44" t="str">
        <x:v>Accumulation and area.</x:v>
      </x:c>
      <x:c r="F55" s="44" t="str">
        <x:v>If curve is below x-axis, integral is negative; area is positive.</x:v>
      </x:c>
      <x:c r="G55" s="44" t="str">
        <x:v>2021 T5 / 2029 E3</x:v>
      </x:c>
    </x:row>
    <x:row r="56" ht="15" hidden="0" customHeight="1">
      <x:c r="A56" s="44" t="str">
        <x:v>HL</x:v>
      </x:c>
      <x:c r="B56" s="44" t="str">
        <x:v>Calculus</x:v>
      </x:c>
      <x:c r="C56" s="44" t="str">
        <x:v>Advanced derivatives</x:v>
      </x:c>
      <x:c r="D56" s="44" t="str">
        <x:v>d/dx(eˣ)=eˣ; d/dx(ln x)=1/x; d/dx(sin x)=cos x; d/dx(cos x)=−sin x</x:v>
      </x:c>
      <x:c r="E56" s="44" t="str">
        <x:v>HL differentiation and modelling.</x:v>
      </x:c>
      <x:c r="F56" s="44" t="str">
        <x:v>Trig derivatives require radians.</x:v>
      </x:c>
      <x:c r="G56" s="44" t="str">
        <x:v>AHL T5</x:v>
      </x:c>
    </x:row>
    <x:row r="57" ht="15" hidden="0" customHeight="1">
      <x:c r="A57" s="44" t="str">
        <x:v>HL</x:v>
      </x:c>
      <x:c r="B57" s="44" t="str">
        <x:v>Calculus</x:v>
      </x:c>
      <x:c r="C57" s="44" t="str">
        <x:v>Chain rule</x:v>
      </x:c>
      <x:c r="D57" s="44" t="str">
        <x:v>d/dx[f(g(x))] = f′(g(x))g′(x)</x:v>
      </x:c>
      <x:c r="E57" s="44" t="str">
        <x:v>Composite functions.</x:v>
      </x:c>
      <x:c r="F57" s="44" t="str">
        <x:v>Differentiate inside function.</x:v>
      </x:c>
      <x:c r="G57" s="44" t="str">
        <x:v>AHL T5</x:v>
      </x:c>
    </x:row>
    <x:row r="58" ht="15" hidden="0" customHeight="1">
      <x:c r="A58" s="44" t="str">
        <x:v>HL</x:v>
      </x:c>
      <x:c r="B58" s="44" t="str">
        <x:v>Calculus</x:v>
      </x:c>
      <x:c r="C58" s="44" t="str">
        <x:v>Product/quotient rules</x:v>
      </x:c>
      <x:c r="D58" s="44" t="str">
        <x:v>(uv)′=u′v+uv′; (u/v)′=(u′v−uv′)/v²</x:v>
      </x:c>
      <x:c r="E58" s="44" t="str">
        <x:v>Products and quotients of functions.</x:v>
      </x:c>
      <x:c r="F58" s="44" t="str">
        <x:v>Order in quotient numerator matters.</x:v>
      </x:c>
      <x:c r="G58" s="44" t="str">
        <x:v>AHL T5</x:v>
      </x:c>
    </x:row>
    <x:row r="59" ht="15" hidden="0" customHeight="1">
      <x:c r="A59" s="44" t="str">
        <x:v>HL</x:v>
      </x:c>
      <x:c r="B59" s="44" t="str">
        <x:v>Calculus</x:v>
      </x:c>
      <x:c r="C59" s="44" t="str">
        <x:v>Second derivative test</x:v>
      </x:c>
      <x:c r="D59" s="44" t="str">
        <x:v>f′(x)=0 and f″(x)&gt;0 min; f″(x)&lt;0 max</x:v>
      </x:c>
      <x:c r="E59" s="44" t="str">
        <x:v>Classifying stationary points.</x:v>
      </x:c>
      <x:c r="F59" s="44" t="str">
        <x:v>If f″(x)=0, test is inconclusive.</x:v>
      </x:c>
      <x:c r="G59" s="44" t="str">
        <x:v>AHL T5</x:v>
      </x:c>
    </x:row>
    <x:row r="60" ht="15" hidden="0" customHeight="1">
      <x:c r="A60" s="44" t="str">
        <x:v>HL</x:v>
      </x:c>
      <x:c r="B60" s="44" t="str">
        <x:v>Calculus</x:v>
      </x:c>
      <x:c r="C60" s="44" t="str">
        <x:v>Volume of revolution</x:v>
      </x:c>
      <x:c r="D60" s="44" t="str">
        <x:v>V = ∫ₐᵇ π[y(x)]² dx around x-axis</x:v>
      </x:c>
      <x:c r="E60" s="44" t="str">
        <x:v>Solids formed by rotation.</x:v>
      </x:c>
      <x:c r="F60" s="44" t="str">
        <x:v>Use correct axis and radius function.</x:v>
      </x:c>
      <x:c r="G60" s="44" t="str">
        <x:v>AHL T5</x:v>
      </x:c>
    </x:row>
    <x:row r="61" ht="15" hidden="0" customHeight="1">
      <x:c r="A61" s="44" t="str">
        <x:v>HL</x:v>
      </x:c>
      <x:c r="B61" s="44" t="str">
        <x:v>Differential equations</x:v>
      </x:c>
      <x:c r="C61" s="44" t="str">
        <x:v>Separable form</x:v>
      </x:c>
      <x:c r="D61" s="44" t="str">
        <x:v>dy/dx = f(x)g(y) ⇒ ∫1/g(y) dy = ∫f(x) dx</x:v>
      </x:c>
      <x:c r="E61" s="44" t="str">
        <x:v>Growth/decay and contextual rates.</x:v>
      </x:c>
      <x:c r="F61" s="44" t="str">
        <x:v>Include constant and apply initial condition.</x:v>
      </x:c>
      <x:c r="G61" s="44" t="str">
        <x:v>AHL T5 / 2029 E5</x:v>
      </x:c>
    </x:row>
    <x:row r="62" ht="15" hidden="0" customHeight="1">
      <x:c r="A62" s="44" t="str">
        <x:v>HL</x:v>
      </x:c>
      <x:c r="B62" s="44" t="str">
        <x:v>Differential equations</x:v>
      </x:c>
      <x:c r="C62" s="44" t="str">
        <x:v>Euler method</x:v>
      </x:c>
      <x:c r="D62" s="44" t="str">
        <x:v>yₙ₊₁ = yₙ + h f(xₙ,yₙ)</x:v>
      </x:c>
      <x:c r="E62" s="44" t="str">
        <x:v>Numerical solutions to first-order differential equations.</x:v>
      </x:c>
      <x:c r="F62" s="44" t="str">
        <x:v>Step size h controls accuracy and workload.</x:v>
      </x:c>
      <x:c r="G62" s="44" t="str">
        <x:v>AHL T5 / 2029 E5</x:v>
      </x:c>
    </x:row>
    <x:row r="63" ht="15" hidden="0" customHeight="1">
      <x:c r="A63" s="44" t="str">
        <x:v>HL</x:v>
      </x:c>
      <x:c r="B63" s="44" t="str">
        <x:v>Kinematics</x:v>
      </x:c>
      <x:c r="C63" s="44" t="str">
        <x:v>Velocity/acceleration</x:v>
      </x:c>
      <x:c r="D63" s="44" t="str">
        <x:v>v = ds/dt; a = dv/dt = d²s/dt²; displacement = ∫v(t)dt</x:v>
      </x:c>
      <x:c r="E63" s="44" t="str">
        <x:v>Motion contexts.</x:v>
      </x:c>
      <x:c r="F63" s="44" t="str">
        <x:v>Distance uses ∫|v(t)|dt, not always displacement.</x:v>
      </x:c>
      <x:c r="G63" s="44" t="str">
        <x:v>AHL T5</x:v>
      </x:c>
    </x:row>
  </x:sheetData>
  <x:mergeCells>
    <x:mergeCell ref="A1:G1"/>
    <x:mergeCell ref="A2:G2"/>
  </x:mergeCells>
  <x:pageMargins left="0.7" right="0.7" top="0.75" bottom="0.75" header="0.3" footer="0.3"/>
  <x:tableParts count="1">
    <x:tablePart xmlns:r="http://schemas.openxmlformats.org/officeDocument/2006/relationships" r:id="R9abff0ef834443cf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2" hidden="0" customWidth="1"/>
    <x:col min="3" max="3" width="24" hidden="0" customWidth="1"/>
    <x:col min="4" max="4" width="45" hidden="0" customWidth="1"/>
    <x:col min="5" max="5" width="28" hidden="0" customWidth="1"/>
    <x:col min="6" max="6" width="20" hidden="0" customWidth="1"/>
    <x:col min="7" max="7" width="52" hidden="0" customWidth="1"/>
    <x:col min="8" max="8" width="42" hidden="0" customWidth="1"/>
    <x:col min="9" max="9" width="30" hidden="0" customWidth="1"/>
  </x:cols>
  <x:sheetData>
    <x:row r="1" ht="30" customHeight="1">
      <x:c r="A1" s="53" t="str">
        <x:v>Practice Activities and Classroom Tasks</x:v>
      </x:c>
      <x:c r="B1" s="33" t="str"/>
      <x:c r="C1" s="33" t="str"/>
      <x:c r="D1" s="33" t="str"/>
      <x:c r="E1" s="33" t="str"/>
      <x:c r="F1" s="33" t="str"/>
      <x:c r="G1" s="33" t="str"/>
      <x:c r="H1" s="33" t="str"/>
      <x:c r="I1" s="33" t="str"/>
    </x:row>
    <x:row r="2" ht="30" customHeight="1">
      <x:c r="A2" s="59"/>
    </x:row>
    <x:row r="3" ht="15" hidden="0" customHeight="1">
      <x:c r="A3" s="39" t="str">
        <x:v>Activity</x:v>
      </x:c>
      <x:c r="B3" s="39" t="str">
        <x:v>Level</x:v>
      </x:c>
      <x:c r="C3" s="39" t="str">
        <x:v>Topic</x:v>
      </x:c>
      <x:c r="D3" s="39" t="str">
        <x:v>Objective</x:v>
      </x:c>
      <x:c r="E3" s="39" t="str">
        <x:v>Materials</x:v>
      </x:c>
      <x:c r="F3" s="39" t="str">
        <x:v>Lesson phase</x:v>
      </x:c>
      <x:c r="G3" s="39" t="str">
        <x:v>Teacher moves</x:v>
      </x:c>
      <x:c r="H3" s="39" t="str">
        <x:v>Differentiation</x:v>
      </x:c>
      <x:c r="I3" s="39" t="str">
        <x:v>Evidence</x:v>
      </x:c>
    </x:row>
    <x:row r="4" ht="26.399999618530273" hidden="0" customHeight="1">
      <x:c r="A4" s="44" t="str">
        <x:v>Calculator scavenger hunt</x:v>
      </x:c>
      <x:c r="B4" s="44" t="str">
        <x:v>SL/HL</x:v>
      </x:c>
      <x:c r="C4" s="44" t="str">
        <x:v>All</x:v>
      </x:c>
      <x:c r="D4" s="44" t="str">
        <x:v>Build technology fluency without brand-specific explanations.</x:v>
      </x:c>
      <x:c r="E4" s="44" t="str">
        <x:v>GDC/spreadsheet/graphing tool</x:v>
      </x:c>
      <x:c r="F4" s="44" t="str">
        <x:v>Launch/Skills lesson</x:v>
      </x:c>
      <x:c r="G4" s="44" t="str">
        <x:v>Teacher gives tasks; students record inputs, outputs, and interpretation.</x:v>
      </x:c>
      <x:c r="H4" s="44" t="str">
        <x:v>Support: paired navigation cards. Extension: compare two tools.</x:v>
      </x:c>
      <x:c r="I4" s="44" t="str">
        <x:v>Annotated tech log.</x:v>
      </x:c>
    </x:row>
    <x:row r="5" ht="26.399999618530273" hidden="0" customHeight="1">
      <x:c r="A5" s="44" t="str">
        <x:v>Finance spreadsheet model</x:v>
      </x:c>
      <x:c r="B5" s="44" t="str">
        <x:v>SL/HL</x:v>
      </x:c>
      <x:c r="C5" s="44" t="str">
        <x:v>Number &amp; algebra</x:v>
      </x:c>
      <x:c r="D5" s="44" t="str">
        <x:v>Connect geometric sequences to loan/investment contexts.</x:v>
      </x:c>
      <x:c r="E5" s="44" t="str">
        <x:v>Spreadsheet template</x:v>
      </x:c>
      <x:c r="F5" s="44" t="str">
        <x:v>Inquiry lab</x:v>
      </x:c>
      <x:c r="G5" s="44" t="str">
        <x:v>Students vary interest rate, compounding, repayment; explain long-run effects.</x:v>
      </x:c>
      <x:c r="H5" s="44" t="str">
        <x:v>Support: fixed variables. Extension: optimization and sensitivity.</x:v>
      </x:c>
      <x:c r="I5" s="44" t="str">
        <x:v>Short written interpretation.</x:v>
      </x:c>
    </x:row>
    <x:row r="6" ht="26.399999618530273" hidden="0" customHeight="1">
      <x:c r="A6" s="44" t="str">
        <x:v>Model gallery walk</x:v>
      </x:c>
      <x:c r="B6" s="44" t="str">
        <x:v>SL/HL</x:v>
      </x:c>
      <x:c r="C6" s="44" t="str">
        <x:v>Functions</x:v>
      </x:c>
      <x:c r="D6" s="44" t="str">
        <x:v>Select appropriate models from visual/context clues.</x:v>
      </x:c>
      <x:c r="E6" s="44" t="str">
        <x:v>Printed graphs/data sets</x:v>
      </x:c>
      <x:c r="F6" s="44" t="str">
        <x:v>Inquiry/Practice</x:v>
      </x:c>
      <x:c r="G6" s="44" t="str">
        <x:v>Stations with contexts; students vote model family and justify.</x:v>
      </x:c>
      <x:c r="H6" s="44" t="str">
        <x:v>Support: model cards. Extension: parameter estimation.</x:v>
      </x:c>
      <x:c r="I6" s="44" t="str">
        <x:v>Exit ticket with one justified model choice.</x:v>
      </x:c>
    </x:row>
    <x:row r="7" ht="26.399999618530273" hidden="0" customHeight="1">
      <x:c r="A7" s="44" t="str">
        <x:v>Residual story</x:v>
      </x:c>
      <x:c r="B7" s="44" t="str">
        <x:v>SL/HL</x:v>
      </x:c>
      <x:c r="C7" s="44" t="str">
        <x:v>Statistics</x:v>
      </x:c>
      <x:c r="D7" s="44" t="str">
        <x:v>Interpret residual plots and limits of correlation.</x:v>
      </x:c>
      <x:c r="E7" s="44" t="str">
        <x:v>Data set, calculator</x:v>
      </x:c>
      <x:c r="F7" s="44" t="str">
        <x:v>Guided practice</x:v>
      </x:c>
      <x:c r="G7" s="44" t="str">
        <x:v>Students fit multiple regressions, plot residuals, and choose a model.</x:v>
      </x:c>
      <x:c r="H7" s="44" t="str">
        <x:v>Support: pre-filled data. Extension: compare R² and context validity.</x:v>
      </x:c>
      <x:c r="I7" s="44" t="str">
        <x:v>Model-choice paragraph.</x:v>
      </x:c>
    </x:row>
    <x:row r="8" ht="15" hidden="0" customHeight="1">
      <x:c r="A8" s="44" t="str">
        <x:v>Survey rescue</x:v>
      </x:c>
      <x:c r="B8" s="44" t="str">
        <x:v>SL/HL</x:v>
      </x:c>
      <x:c r="C8" s="44" t="str">
        <x:v>Statistics</x:v>
      </x:c>
      <x:c r="D8" s="44" t="str">
        <x:v>Identify bias, reliability, validity, and sampling issues.</x:v>
      </x:c>
      <x:c r="E8" s="44" t="str">
        <x:v>Bad survey examples</x:v>
      </x:c>
      <x:c r="F8" s="44" t="str">
        <x:v>Discussion/Activity</x:v>
      </x:c>
      <x:c r="G8" s="44" t="str">
        <x:v>Groups redesign a survey and defend improvements.</x:v>
      </x:c>
      <x:c r="H8" s="44" t="str">
        <x:v>Support: checklist. Extension: pilot-test and revise.</x:v>
      </x:c>
      <x:c r="I8" s="44" t="str">
        <x:v>Improved instrument + rationale.</x:v>
      </x:c>
    </x:row>
    <x:row r="9" ht="26.399999618530273" hidden="0" customHeight="1">
      <x:c r="A9" s="44" t="str">
        <x:v>Voronoi city planning</x:v>
      </x:c>
      <x:c r="B9" s="44" t="str">
        <x:v>SL</x:v>
      </x:c>
      <x:c r="C9" s="44" t="str">
        <x:v>Geometry</x:v>
      </x:c>
      <x:c r="D9" s="44" t="str">
        <x:v>Use Voronoi diagrams to assign service regions.</x:v>
      </x:c>
      <x:c r="E9" s="44" t="str">
        <x:v>Map coordinates or graphing tool</x:v>
      </x:c>
      <x:c r="F9" s="44" t="str">
        <x:v>Inquiry lab</x:v>
      </x:c>
      <x:c r="G9" s="44" t="str">
        <x:v>Students place centres, draw perpendicular bisectors, interpret regions.</x:v>
      </x:c>
      <x:c r="H9" s="44" t="str">
        <x:v>Support: grid template. Extension: weighted service regions.</x:v>
      </x:c>
      <x:c r="I9" s="44" t="str">
        <x:v>Map + explanation.</x:v>
      </x:c>
    </x:row>
    <x:row r="10" ht="26.399999618530273" hidden="0" customHeight="1">
      <x:c r="A10" s="44" t="str">
        <x:v>Network optimization challenge</x:v>
      </x:c>
      <x:c r="B10" s="44" t="str">
        <x:v>HL</x:v>
      </x:c>
      <x:c r="C10" s="44" t="str">
        <x:v>Graph theory</x:v>
      </x:c>
      <x:c r="D10" s="44" t="str">
        <x:v>Apply Euler/Hamiltonian/MST/Chinese postman ideas to routing.</x:v>
      </x:c>
      <x:c r="E10" s="44" t="str">
        <x:v>Weighted graph cards</x:v>
      </x:c>
      <x:c r="F10" s="44" t="str">
        <x:v>HL lab</x:v>
      </x:c>
      <x:c r="G10" s="44" t="str">
        <x:v>Teams choose algorithm and justify route.</x:v>
      </x:c>
      <x:c r="H10" s="44" t="str">
        <x:v>Support: algorithm flowchart. Extension: compare heuristic vs optimal.</x:v>
      </x:c>
      <x:c r="I10" s="44" t="str">
        <x:v>Algorithm notes + route cost.</x:v>
      </x:c>
    </x:row>
    <x:row r="11" ht="26.399999618530273" hidden="0" customHeight="1">
      <x:c r="A11" s="44" t="str">
        <x:v>Trig field station</x:v>
      </x:c>
      <x:c r="B11" s="44" t="str">
        <x:v>SL/HL</x:v>
      </x:c>
      <x:c r="C11" s="44" t="str">
        <x:v>Trigonometry</x:v>
      </x:c>
      <x:c r="D11" s="44" t="str">
        <x:v>Use bearings, sine/cosine rule, and measurement error.</x:v>
      </x:c>
      <x:c r="E11" s="44" t="str">
        <x:v>Clinometer/apps, measuring tape</x:v>
      </x:c>
      <x:c r="F11" s="44" t="str">
        <x:v>Application lesson</x:v>
      </x:c>
      <x:c r="G11" s="44" t="str">
        <x:v>Students collect measurements and calculate inaccessible distance.</x:v>
      </x:c>
      <x:c r="H11" s="44" t="str">
        <x:v>Support: right-trig only. Extension: non-right triangulation.</x:v>
      </x:c>
      <x:c r="I11" s="44" t="str">
        <x:v>Diagram with error discussion.</x:v>
      </x:c>
    </x:row>
    <x:row r="12" ht="26.399999618530273" hidden="0" customHeight="1">
      <x:c r="A12" s="44" t="str">
        <x:v>Derivative speed dating</x:v>
      </x:c>
      <x:c r="B12" s="44" t="str">
        <x:v>SL/HL</x:v>
      </x:c>
      <x:c r="C12" s="44" t="str">
        <x:v>Calculus</x:v>
      </x:c>
      <x:c r="D12" s="44" t="str">
        <x:v>Match graphs of f, f′, and context descriptions.</x:v>
      </x:c>
      <x:c r="E12" s="44" t="str">
        <x:v>Card sets</x:v>
      </x:c>
      <x:c r="F12" s="44" t="str">
        <x:v>Practice</x:v>
      </x:c>
      <x:c r="G12" s="44" t="str">
        <x:v>Students rotate, justify pairings, then verify with technology.</x:v>
      </x:c>
      <x:c r="H12" s="44" t="str">
        <x:v>Support: key feature hints. Extension: second derivative cards.</x:v>
      </x:c>
      <x:c r="I12" s="44" t="str">
        <x:v>Justification sheet.</x:v>
      </x:c>
    </x:row>
    <x:row r="13" ht="26.399999618530273" hidden="0" customHeight="1">
      <x:c r="A13" s="44" t="str">
        <x:v>Optimization design brief</x:v>
      </x:c>
      <x:c r="B13" s="44" t="str">
        <x:v>SL/HL</x:v>
      </x:c>
      <x:c r="C13" s="44" t="str">
        <x:v>Calculus</x:v>
      </x:c>
      <x:c r="D13" s="44" t="str">
        <x:v>Use calculus or technology to optimize a contextual quantity.</x:v>
      </x:c>
      <x:c r="E13" s="44" t="str">
        <x:v>Design prompt</x:v>
      </x:c>
      <x:c r="F13" s="44" t="str">
        <x:v>Project lesson</x:v>
      </x:c>
      <x:c r="G13" s="44" t="str">
        <x:v>Students define variables, constraints, objective, and solution.</x:v>
      </x:c>
      <x:c r="H13" s="44" t="str">
        <x:v>Support: scaffolded objective. Extension: multiple constraints.</x:v>
      </x:c>
      <x:c r="I13" s="44" t="str">
        <x:v>Mini report.</x:v>
      </x:c>
    </x:row>
    <x:row r="14" ht="26.399999618530273" hidden="0" customHeight="1">
      <x:c r="A14" s="44" t="str">
        <x:v>Paper 3 micro-inquiry</x:v>
      </x:c>
      <x:c r="B14" s="44" t="str">
        <x:v>HL</x:v>
      </x:c>
      <x:c r="C14" s="44" t="str">
        <x:v>Mixed</x:v>
      </x:c>
      <x:c r="D14" s="44" t="str">
        <x:v>Practice extended, connected problem solving.</x:v>
      </x:c>
      <x:c r="E14" s="44" t="str">
        <x:v>Original multi-part prompt</x:v>
      </x:c>
      <x:c r="F14" s="44" t="str">
        <x:v>HL workshop</x:v>
      </x:c>
      <x:c r="G14" s="44" t="str">
        <x:v>Students explore, conjecture, compute, and evaluate.</x:v>
      </x:c>
      <x:c r="H14" s="44" t="str">
        <x:v>Support: strategy prompts. Extension: write markscheme.</x:v>
      </x:c>
      <x:c r="I14" s="44" t="str">
        <x:v>Timed written response.</x:v>
      </x:c>
    </x:row>
    <x:row r="15" ht="26.399999618530273" hidden="0" customHeight="1">
      <x:c r="A15" s="44" t="str">
        <x:v>IA question clinic</x:v>
      </x:c>
      <x:c r="B15" s="44" t="str">
        <x:v>SL/HL</x:v>
      </x:c>
      <x:c r="C15" s="44" t="str">
        <x:v>IA</x:v>
      </x:c>
      <x:c r="D15" s="44" t="str">
        <x:v>Refine questions into mathematically rich, feasible explorations.</x:v>
      </x:c>
      <x:c r="E15" s="44" t="str">
        <x:v>Proposal forms</x:v>
      </x:c>
      <x:c r="F15" s="44" t="str">
        <x:v>IA lesson</x:v>
      </x:c>
      <x:c r="G15" s="44" t="str">
        <x:v>Peer review: context, variables, data, method, limitation.</x:v>
      </x:c>
      <x:c r="H15" s="44" t="str">
        <x:v>Support: exemplar stems. Extension: add second method.</x:v>
      </x:c>
      <x:c r="I15" s="44" t="str">
        <x:v>Revised IA proposal.</x:v>
      </x:c>
    </x:row>
  </x:sheetData>
  <x:mergeCells>
    <x:mergeCell ref="A1:G1"/>
    <x:mergeCell ref="A2:G2"/>
  </x:mergeCells>
  <x:pageMargins left="0.7" right="0.7" top="0.75" bottom="0.75" header="0.3" footer="0.3"/>
  <x:tableParts count="1">
    <x:tablePart xmlns:r="http://schemas.openxmlformats.org/officeDocument/2006/relationships" r:id="Rf52f4740f3694c91"/>
  </x:tableParts>
</x:worksheet>
</file>

<file path=xl/worksheets/sheet11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24" hidden="0" customWidth="1"/>
    <x:col min="3" max="3" width="22" hidden="0" customWidth="1"/>
    <x:col min="4" max="4" width="70" hidden="0" customWidth="1"/>
    <x:col min="5" max="5" width="24" hidden="0" customWidth="1"/>
    <x:col min="6" max="6" width="42" hidden="0" customWidth="1"/>
    <x:col min="7" max="7" width="58" hidden="0" customWidth="1"/>
  </x:cols>
  <x:sheetData>
    <x:row r="1" ht="30" customHeight="1">
      <x:c r="A1" s="53" t="str">
        <x:v>Original IB-style practice prompts</x:v>
      </x:c>
      <x:c r="B1" s="33" t="str"/>
      <x:c r="C1" s="33" t="str"/>
      <x:c r="D1" s="33" t="str"/>
      <x:c r="E1" s="33" t="str"/>
      <x:c r="F1" s="33" t="str"/>
      <x:c r="G1" s="33" t="str"/>
    </x:row>
    <x:row r="2" ht="30" customHeight="1">
      <x:c r="A2" s="59" t="str">
        <x:v>These are original classroom practice prompts designed to imitate IB skills without copying IB past-paper content.</x:v>
      </x:c>
      <x:c r="B2" s="10" t="str"/>
      <x:c r="C2" s="10" t="str"/>
      <x:c r="D2" s="10" t="str"/>
      <x:c r="E2" s="10" t="str"/>
      <x:c r="F2" s="10" t="str"/>
      <x:c r="G2" s="10" t="str"/>
    </x:row>
    <x:row r="3" ht="15" hidden="0" customHeight="1">
      <x:c r="A3" s="39" t="str">
        <x:v>Level</x:v>
      </x:c>
      <x:c r="B3" s="39" t="str">
        <x:v>Paper style</x:v>
      </x:c>
      <x:c r="C3" s="39" t="str">
        <x:v>Topic</x:v>
      </x:c>
      <x:c r="D3" s="39" t="str">
        <x:v>Original prompt</x:v>
      </x:c>
      <x:c r="E3" s="39" t="str">
        <x:v>Technology</x:v>
      </x:c>
      <x:c r="F3" s="39" t="str">
        <x:v>Marking focus</x:v>
      </x:c>
      <x:c r="G3" s="39" t="str">
        <x:v>Expected answer / reasoning</x:v>
      </x:c>
    </x:row>
    <x:row r="4" ht="26.399999618530273" hidden="0" customHeight="1">
      <x:c r="A4" s="44" t="str">
        <x:v>SL</x:v>
      </x:c>
      <x:c r="B4" s="44" t="str">
        <x:v>Paper 1 short response</x:v>
      </x:c>
      <x:c r="C4" s="44" t="str">
        <x:v>Number &amp; algebra</x:v>
      </x:c>
      <x:c r="D4" s="44" t="str">
        <x:v>A bacteria culture is estimated as 3.8 × 10⁶ cells. A later estimate is 4.6 × 10⁶ cells. Find the percentage increase and comment on the reasonableness of reporting to 4 significant figures.</x:v>
      </x:c>
      <x:c r="E4" s="44" t="str">
        <x:v>Calculator allowed</x:v>
      </x:c>
      <x:c r="F4" s="44" t="str">
        <x:v>Accuracy, percent change, interpretation.</x:v>
      </x:c>
      <x:c r="G4" s="44" t="str">
        <x:v>Increase ≈ 21.1%; comment should mention measurement uncertainty/significant figures.</x:v>
      </x:c>
    </x:row>
    <x:row r="5" ht="26.399999618530273" hidden="0" customHeight="1">
      <x:c r="A5" s="44" t="str">
        <x:v>SL</x:v>
      </x:c>
      <x:c r="B5" s="44" t="str">
        <x:v>Paper 2 extended response</x:v>
      </x:c>
      <x:c r="C5" s="44" t="str">
        <x:v>Finance</x:v>
      </x:c>
      <x:c r="D5" s="44" t="str">
        <x:v>A student deposits 1200 units into an account paying 3.4% annually compounded monthly. Model the balance after t years and find when it first exceeds 1800.</x:v>
      </x:c>
      <x:c r="E5" s="44" t="str">
        <x:v>Technology allowed</x:v>
      </x:c>
      <x:c r="F5" s="44" t="str">
        <x:v>Set up exponential model, solve, interpret time.</x:v>
      </x:c>
      <x:c r="G5" s="44" t="str">
        <x:v>B=1200(1+0.034/12)^(12t); solve t≈12.0 years; round in context.</x:v>
      </x:c>
    </x:row>
    <x:row r="6" ht="26.399999618530273" hidden="0" customHeight="1">
      <x:c r="A6" s="44" t="str">
        <x:v>SL</x:v>
      </x:c>
      <x:c r="B6" s="44" t="str">
        <x:v>Paper 1 short response</x:v>
      </x:c>
      <x:c r="C6" s="44" t="str">
        <x:v>Functions</x:v>
      </x:c>
      <x:c r="D6" s="44" t="str">
        <x:v>A quadratic model has vertex (4, -3) and passes through (0, 5). Find a possible equation in vertex form.</x:v>
      </x:c>
      <x:c r="E6" s="44" t="str">
        <x:v>Calculator allowed</x:v>
      </x:c>
      <x:c r="F6" s="44" t="str">
        <x:v>Use vertex form and substitution.</x:v>
      </x:c>
      <x:c r="G6" s="44" t="str">
        <x:v>y = 0.5(x−4)²−3.</x:v>
      </x:c>
    </x:row>
    <x:row r="7" ht="26.399999618530273" hidden="0" customHeight="1">
      <x:c r="A7" s="44" t="str">
        <x:v>SL</x:v>
      </x:c>
      <x:c r="B7" s="44" t="str">
        <x:v>Paper 2 extended response</x:v>
      </x:c>
      <x:c r="C7" s="44" t="str">
        <x:v>Functions/statistics</x:v>
      </x:c>
      <x:c r="D7" s="44" t="str">
        <x:v>Given 10 years of sales data, compare linear and exponential regressions using residuals and context. State which model is more reliable for the next 2 years and why.</x:v>
      </x:c>
      <x:c r="E7" s="44" t="str">
        <x:v>Technology required</x:v>
      </x:c>
      <x:c r="F7" s="44" t="str">
        <x:v>Regression, residuals, context, extrapolation.</x:v>
      </x:c>
      <x:c r="G7" s="44" t="str">
        <x:v>Answer depends on data; must justify with residual pattern and context.</x:v>
      </x:c>
    </x:row>
    <x:row r="8" ht="26.399999618530273" hidden="0" customHeight="1">
      <x:c r="A8" s="44" t="str">
        <x:v>SL</x:v>
      </x:c>
      <x:c r="B8" s="44" t="str">
        <x:v>Paper 1 short response</x:v>
      </x:c>
      <x:c r="C8" s="44" t="str">
        <x:v>Trigonometry</x:v>
      </x:c>
      <x:c r="D8" s="44" t="str">
        <x:v>Two observation points A and B are 80 m apart. The angles to a tower are 42° and 58°. Draw a labelled triangle and find the distance from A to the tower.</x:v>
      </x:c>
      <x:c r="E8" s="44" t="str">
        <x:v>Calculator allowed</x:v>
      </x:c>
      <x:c r="F8" s="44" t="str">
        <x:v>Sine rule/cosine rule, diagram, units.</x:v>
      </x:c>
      <x:c r="G8" s="44" t="str">
        <x:v>Use triangle sum and sine rule; final depends on labelled configuration.</x:v>
      </x:c>
    </x:row>
    <x:row r="9" ht="39.599998474121094" hidden="0" customHeight="1">
      <x:c r="A9" s="44" t="str">
        <x:v>SL</x:v>
      </x:c>
      <x:c r="B9" s="44" t="str">
        <x:v>Paper 2 extended response</x:v>
      </x:c>
      <x:c r="C9" s="44" t="str">
        <x:v>Statistics</x:v>
      </x:c>
      <x:c r="D9" s="44" t="str">
        <x:v>A school claims its mean commute time is less than 25 minutes. A sample of 60 students has mean 23.8 and standard deviation 6.2. Use an appropriate technology test and interpret the p-value.</x:v>
      </x:c>
      <x:c r="E9" s="44" t="str">
        <x:v>Technology required</x:v>
      </x:c>
      <x:c r="F9" s="44" t="str">
        <x:v>Hypotheses, test, p-value interpretation.</x:v>
      </x:c>
      <x:c r="G9" s="44" t="str">
        <x:v>H0 μ=25, H1 μ&lt;25; use t/z depending course/session; interpret in context.</x:v>
      </x:c>
    </x:row>
    <x:row r="10" ht="26.399999618530273" hidden="0" customHeight="1">
      <x:c r="A10" s="44" t="str">
        <x:v>SL</x:v>
      </x:c>
      <x:c r="B10" s="44" t="str">
        <x:v>Paper 1 short response</x:v>
      </x:c>
      <x:c r="C10" s="44" t="str">
        <x:v>Probability</x:v>
      </x:c>
      <x:c r="D10" s="44" t="str">
        <x:v>Events A and B have P(A)=0.48, P(B)=0.35, P(A∩B)=0.20. Find P(A∪B), P(A|B), and decide whether A and B are independent.</x:v>
      </x:c>
      <x:c r="E10" s="44" t="str">
        <x:v>Calculator allowed</x:v>
      </x:c>
      <x:c r="F10" s="44" t="str">
        <x:v>Rules, conditional probability, independence.</x:v>
      </x:c>
      <x:c r="G10" s="44" t="str">
        <x:v>0.63; 0.571; not independent because 0.20 ≠ 0.168.</x:v>
      </x:c>
    </x:row>
    <x:row r="11" ht="26.399999618530273" hidden="0" customHeight="1">
      <x:c r="A11" s="44" t="str">
        <x:v>SL</x:v>
      </x:c>
      <x:c r="B11" s="44" t="str">
        <x:v>Paper 2 extended response</x:v>
      </x:c>
      <x:c r="C11" s="44" t="str">
        <x:v>Calculus</x:v>
      </x:c>
      <x:c r="D11" s="44" t="str">
        <x:v>A model for profit is P(x)=−0.04x²+12x−500. Find the production level that maximizes profit and interpret the maximum.</x:v>
      </x:c>
      <x:c r="E11" s="44" t="str">
        <x:v>Calculator allowed</x:v>
      </x:c>
      <x:c r="F11" s="44" t="str">
        <x:v>Derivative/vertex/technology, interpretation.</x:v>
      </x:c>
      <x:c r="G11" s="44" t="str">
        <x:v>x=150; P=400; units and constraints required.</x:v>
      </x:c>
    </x:row>
    <x:row r="12" ht="15" hidden="0" customHeight="1">
      <x:c r="A12" s="44" t="str">
        <x:v>HL</x:v>
      </x:c>
      <x:c r="B12" s="44" t="str">
        <x:v>Paper 1 short response</x:v>
      </x:c>
      <x:c r="C12" s="44" t="str">
        <x:v>Complex numbers</x:v>
      </x:c>
      <x:c r="D12" s="44" t="str">
        <x:v>Write z = −3 + 3√3 i in modulus-argument form.</x:v>
      </x:c>
      <x:c r="E12" s="44" t="str">
        <x:v>Calculator allowed</x:v>
      </x:c>
      <x:c r="F12" s="44" t="str">
        <x:v>Modulus and argument.</x:v>
      </x:c>
      <x:c r="G12" s="44" t="str">
        <x:v>r=6, θ=2π/3; z=6cis(2π/3).</x:v>
      </x:c>
    </x:row>
    <x:row r="13" ht="26.399999618530273" hidden="0" customHeight="1">
      <x:c r="A13" s="44" t="str">
        <x:v>HL</x:v>
      </x:c>
      <x:c r="B13" s="44" t="str">
        <x:v>Paper 1 short response</x:v>
      </x:c>
      <x:c r="C13" s="44" t="str">
        <x:v>Matrices</x:v>
      </x:c>
      <x:c r="D13" s="44" t="str">
        <x:v>For A = [[2,1],[5,3]], find det(A) and A⁻¹. Explain whether Ax=b has a unique solution for every b.</x:v>
      </x:c>
      <x:c r="E13" s="44" t="str">
        <x:v>Calculator allowed</x:v>
      </x:c>
      <x:c r="F13" s="44" t="str">
        <x:v>Determinant, inverse, reasoning.</x:v>
      </x:c>
      <x:c r="G13" s="44" t="str">
        <x:v>det=1; inverse [[3,−1],[−5,2]]; yes because det≠0.</x:v>
      </x:c>
    </x:row>
    <x:row r="14" ht="26.399999618530273" hidden="0" customHeight="1">
      <x:c r="A14" s="44" t="str">
        <x:v>HL</x:v>
      </x:c>
      <x:c r="B14" s="44" t="str">
        <x:v>Paper 2 extended response</x:v>
      </x:c>
      <x:c r="C14" s="44" t="str">
        <x:v>Functions</x:v>
      </x:c>
      <x:c r="D14" s="44" t="str">
        <x:v>A logistic model describes subscribers: S(t)=50000/(1+19e^−0.42t). Interpret the constants and estimate when subscribers reach 40,000.</x:v>
      </x:c>
      <x:c r="E14" s="44" t="str">
        <x:v>Technology required</x:v>
      </x:c>
      <x:c r="F14" s="44" t="str">
        <x:v>Logistic interpretation and solving.</x:v>
      </x:c>
      <x:c r="G14" s="44" t="str">
        <x:v>Carrying capacity 50,000; initial about 2500; solve t≈8.8.</x:v>
      </x:c>
    </x:row>
    <x:row r="15" ht="26.399999618530273" hidden="0" customHeight="1">
      <x:c r="A15" s="44" t="str">
        <x:v>HL</x:v>
      </x:c>
      <x:c r="B15" s="44" t="str">
        <x:v>Paper 2 extended response</x:v>
      </x:c>
      <x:c r="C15" s="44" t="str">
        <x:v>Nonlinear regression</x:v>
      </x:c>
      <x:c r="D15" s="44" t="str">
        <x:v>Fit quadratic, exponential and power models to a data set; compare R² and residuals; choose a model for interpolation and one for extrapolation.</x:v>
      </x:c>
      <x:c r="E15" s="44" t="str">
        <x:v>Technology required</x:v>
      </x:c>
      <x:c r="F15" s="44" t="str">
        <x:v>R², residuals, validity.</x:v>
      </x:c>
      <x:c r="G15" s="44" t="str">
        <x:v>Model choice must consider residuals and context, not R² only.</x:v>
      </x:c>
    </x:row>
    <x:row r="16" ht="26.399999618530273" hidden="0" customHeight="1">
      <x:c r="A16" s="44" t="str">
        <x:v>HL</x:v>
      </x:c>
      <x:c r="B16" s="44" t="str">
        <x:v>Paper 3 problem-solving</x:v>
      </x:c>
      <x:c r="C16" s="44" t="str">
        <x:v>Graph theory</x:v>
      </x:c>
      <x:c r="D16" s="44" t="str">
        <x:v>A delivery route is represented by a weighted graph. Determine whether an Eulerian circuit exists; if not, identify edges to duplicate to solve the Chinese postman version.</x:v>
      </x:c>
      <x:c r="E16" s="44" t="str">
        <x:v>Technology allowed</x:v>
      </x:c>
      <x:c r="F16" s="44" t="str">
        <x:v>Graph definitions, odd vertices, optimization.</x:v>
      </x:c>
      <x:c r="G16" s="44" t="str">
        <x:v>Circuit if all vertices even; otherwise pair odd vertices with minimum added weight.</x:v>
      </x:c>
    </x:row>
    <x:row r="17" ht="26.399999618530273" hidden="0" customHeight="1">
      <x:c r="A17" s="44" t="str">
        <x:v>HL</x:v>
      </x:c>
      <x:c r="B17" s="44" t="str">
        <x:v>Paper 3 problem-solving</x:v>
      </x:c>
      <x:c r="C17" s="44" t="str">
        <x:v>Markov chains</x:v>
      </x:c>
      <x:c r="D17" s="44" t="str">
        <x:v>A two-state transition matrix models weekly customer choices. Find the long-run state and interpret sensitivity to the starting distribution.</x:v>
      </x:c>
      <x:c r="E17" s="44" t="str">
        <x:v>Technology allowed</x:v>
      </x:c>
      <x:c r="F17" s="44" t="str">
        <x:v>Matrix powers/eigenvector, interpretation.</x:v>
      </x:c>
      <x:c r="G17" s="44" t="str">
        <x:v>Solve steady state Ts=s, sum=1; long-run often independent if regular.</x:v>
      </x:c>
    </x:row>
    <x:row r="18" ht="26.399999618530273" hidden="0" customHeight="1">
      <x:c r="A18" s="44" t="str">
        <x:v>HL</x:v>
      </x:c>
      <x:c r="B18" s="44" t="str">
        <x:v>Paper 2 extended response</x:v>
      </x:c>
      <x:c r="C18" s="44" t="str">
        <x:v>Vectors</x:v>
      </x:c>
      <x:c r="D18" s="44" t="str">
        <x:v>Two drones move with r₁=(1,2,0)+t(3,−1,2) and r₂=(9,−2,4)+t(−1,1,0). Find whether they collide and the time they are closest.</x:v>
      </x:c>
      <x:c r="E18" s="44" t="str">
        <x:v>Technology allowed</x:v>
      </x:c>
      <x:c r="F18" s="44" t="str">
        <x:v>Vector equations, closest approach.</x:v>
      </x:c>
      <x:c r="G18" s="44" t="str">
        <x:v>Set coordinates for collision; closest via distance function or relative velocity.</x:v>
      </x:c>
    </x:row>
    <x:row r="19" ht="15" hidden="0" customHeight="1">
      <x:c r="A19" s="44" t="str">
        <x:v>HL</x:v>
      </x:c>
      <x:c r="B19" s="44" t="str">
        <x:v>Paper 2 extended response</x:v>
      </x:c>
      <x:c r="C19" s="44" t="str">
        <x:v>Differential equations</x:v>
      </x:c>
      <x:c r="D19" s="44" t="str">
        <x:v>A cooling model satisfies dT/dt = −0.18(T−22), T(0)=90. Solve and find when T reaches 40°C.</x:v>
      </x:c>
      <x:c r="E19" s="44" t="str">
        <x:v>Calculator allowed</x:v>
      </x:c>
      <x:c r="F19" s="44" t="str">
        <x:v>Separation/solution/interpreting.</x:v>
      </x:c>
      <x:c r="G19" s="44" t="str">
        <x:v>T=22+68e^−0.18t; t≈7.4 time units.</x:v>
      </x:c>
    </x:row>
    <x:row r="20" ht="26.399999618530273" hidden="0" customHeight="1">
      <x:c r="A20" s="44" t="str">
        <x:v>HL</x:v>
      </x:c>
      <x:c r="B20" s="44" t="str">
        <x:v>Paper 3 problem-solving</x:v>
      </x:c>
      <x:c r="C20" s="44" t="str">
        <x:v>Phase portrait</x:v>
      </x:c>
      <x:c r="D20" s="44" t="str">
        <x:v>A coupled system has matrix [[1,4],[-2,-3]]. Use eigenvalues to classify the equilibrium and sketch qualitative trajectories.</x:v>
      </x:c>
      <x:c r="E20" s="44" t="str">
        <x:v>Technology allowed</x:v>
      </x:c>
      <x:c r="F20" s="44" t="str">
        <x:v>Eigenvalues, dynamic interpretation.</x:v>
      </x:c>
      <x:c r="G20" s="44" t="str">
        <x:v>Compute eigenvalues; classify based on signs/real/complex; sketch qualitative paths.</x:v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aac91ce165f7467f"/>
  </x:tableParts>
</x:worksheet>
</file>

<file path=xl/worksheets/sheet1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0" hidden="0" customWidth="1"/>
    <x:col min="3" max="3" width="12" hidden="0" customWidth="1"/>
    <x:col min="4" max="4" width="40" hidden="0" customWidth="1"/>
    <x:col min="5" max="5" width="24" hidden="0" customWidth="1"/>
    <x:col min="6" max="6" width="28" hidden="0" customWidth="1"/>
    <x:col min="7" max="7" width="38" hidden="0" customWidth="1"/>
    <x:col min="8" max="8" width="50" hidden="0" customWidth="1"/>
  </x:cols>
  <x:sheetData>
    <x:row r="1" ht="30" customHeight="1">
      <x:c r="A1" s="53" t="str">
        <x:v>Assessment structure, IA milestones, and evidence plan</x:v>
      </x:c>
      <x:c r="B1" s="33" t="str"/>
      <x:c r="C1" s="33" t="str"/>
      <x:c r="D1" s="33" t="str"/>
      <x:c r="E1" s="33" t="str"/>
      <x:c r="F1" s="33" t="str"/>
      <x:c r="G1" s="33" t="str"/>
      <x:c r="H1" s="33" t="str"/>
    </x:row>
    <x:row r="2" ht="30" customHeight="1">
      <x:c r="A2" s="59" t="str">
        <x:v>Check exact wording, criteria, and calculator/technology rules for the student's official assessment session.</x:v>
      </x:c>
      <x:c r="B2" s="10" t="str"/>
      <x:c r="C2" s="10" t="str"/>
      <x:c r="D2" s="10" t="str"/>
      <x:c r="E2" s="10" t="str"/>
      <x:c r="F2" s="10" t="str"/>
      <x:c r="G2" s="10" t="str"/>
      <x:c r="H2" s="10" t="str"/>
    </x:row>
    <x:row r="3" ht="15" hidden="0" customHeight="1">
      <x:c r="A3" s="39" t="str">
        <x:v>Assessment</x:v>
      </x:c>
      <x:c r="B3" s="39" t="str">
        <x:v>Timing</x:v>
      </x:c>
      <x:c r="C3" s="39" t="str">
        <x:v>Level</x:v>
      </x:c>
      <x:c r="D3" s="39" t="str">
        <x:v>Format</x:v>
      </x:c>
      <x:c r="E3" s="39" t="str">
        <x:v>Duration</x:v>
      </x:c>
      <x:c r="F3" s="39" t="str">
        <x:v>Weight / role</x:v>
      </x:c>
      <x:c r="G3" s="39" t="str">
        <x:v>Skills assessed</x:v>
      </x:c>
      <x:c r="H3" s="39" t="str">
        <x:v>Teacher notes</x:v>
      </x:c>
    </x:row>
    <x:row r="4" ht="15" hidden="0" customHeight="1">
      <x:c r="A4" s="44" t="str">
        <x:v>Diagnostic</x:v>
      </x:c>
      <x:c r="B4" s="44" t="str">
        <x:v>Week 1</x:v>
      </x:c>
      <x:c r="C4" s="44" t="str">
        <x:v>SL/HL</x:v>
      </x:c>
      <x:c r="D4" s="44" t="str">
        <x:v>Baseline skills check</x:v>
      </x:c>
      <x:c r="E4" s="44" t="str">
        <x:v>30-45 min</x:v>
      </x:c>
      <x:c r="F4" s="44" t="str">
        <x:v>0%</x:v>
      </x:c>
      <x:c r="G4" s="44" t="str">
        <x:v>Prior learning, technology, algebra, statistics</x:v>
      </x:c>
      <x:c r="H4" s="44" t="str">
        <x:v>Use for grouping and intervention only.</x:v>
      </x:c>
    </x:row>
    <x:row r="5" ht="15" hidden="0" customHeight="1">
      <x:c r="A5" s="44" t="str">
        <x:v>Unit quizzes</x:v>
      </x:c>
      <x:c r="B5" s="44" t="str">
        <x:v>Every 2-4 weeks</x:v>
      </x:c>
      <x:c r="C5" s="44" t="str">
        <x:v>SL/HL</x:v>
      </x:c>
      <x:c r="D5" s="44" t="str">
        <x:v>Short-response + tech interpretation</x:v>
      </x:c>
      <x:c r="E5" s="44" t="str">
        <x:v>20-35 min</x:v>
      </x:c>
      <x:c r="F5" s="44" t="str">
        <x:v>Formative</x:v>
      </x:c>
      <x:c r="G5" s="44" t="str">
        <x:v>Accuracy, notation, command terms</x:v>
      </x:c>
      <x:c r="H5" s="44" t="str">
        <x:v>Retake/correction protocol recommended.</x:v>
      </x:c>
    </x:row>
    <x:row r="6" ht="15" hidden="0" customHeight="1">
      <x:c r="A6" s="44" t="str">
        <x:v>Unit tests</x:v>
      </x:c>
      <x:c r="B6" s="44" t="str">
        <x:v>End of major unit</x:v>
      </x:c>
      <x:c r="C6" s="44" t="str">
        <x:v>SL/HL</x:v>
      </x:c>
      <x:c r="D6" s="44" t="str">
        <x:v>Mixed short and extended response</x:v>
      </x:c>
      <x:c r="E6" s="44" t="str">
        <x:v>60-90 min</x:v>
      </x:c>
      <x:c r="F6" s="44" t="str">
        <x:v>Summative</x:v>
      </x:c>
      <x:c r="G6" s="44" t="str">
        <x:v>Topic mastery and transfer</x:v>
      </x:c>
      <x:c r="H6" s="44" t="str">
        <x:v>Include at least one modelling/interpretation item.</x:v>
      </x:c>
    </x:row>
    <x:row r="7" ht="15" hidden="0" customHeight="1">
      <x:c r="A7" s="44" t="str">
        <x:v>Paper 1 mock</x:v>
      </x:c>
      <x:c r="B7" s="44" t="str">
        <x:v>DP2</x:v>
      </x:c>
      <x:c r="C7" s="44" t="str">
        <x:v>SL</x:v>
      </x:c>
      <x:c r="D7" s="44" t="str">
        <x:v>Technology allowed/required; short-response</x:v>
      </x:c>
      <x:c r="E7" s="44" t="str">
        <x:v>1 h 30 min</x:v>
      </x:c>
      <x:c r="F7" s="44" t="str">
        <x:v>40% external in public briefs</x:v>
      </x:c>
      <x:c r="G7" s="44" t="str">
        <x:v>Concise methods and calculator support</x:v>
      </x:c>
      <x:c r="H7" s="44" t="str">
        <x:v>Use current session rules.</x:v>
      </x:c>
    </x:row>
    <x:row r="8" ht="15" hidden="0" customHeight="1">
      <x:c r="A8" s="44" t="str">
        <x:v>Paper 2 mock</x:v>
      </x:c>
      <x:c r="B8" s="44" t="str">
        <x:v>DP2</x:v>
      </x:c>
      <x:c r="C8" s="44" t="str">
        <x:v>SL</x:v>
      </x:c>
      <x:c r="D8" s="44" t="str">
        <x:v>Technology allowed/required; extended-response</x:v>
      </x:c>
      <x:c r="E8" s="44" t="str">
        <x:v>1 h 30 min</x:v>
      </x:c>
      <x:c r="F8" s="44" t="str">
        <x:v>40% external in public briefs</x:v>
      </x:c>
      <x:c r="G8" s="44" t="str">
        <x:v>Modelling, communication, interpretation</x:v>
      </x:c>
      <x:c r="H8" s="44" t="str">
        <x:v>Use current session rules.</x:v>
      </x:c>
    </x:row>
    <x:row r="9" ht="15" hidden="0" customHeight="1">
      <x:c r="A9" s="44" t="str">
        <x:v>Paper 1 mock</x:v>
      </x:c>
      <x:c r="B9" s="44" t="str">
        <x:v>DP2</x:v>
      </x:c>
      <x:c r="C9" s="44" t="str">
        <x:v>HL</x:v>
      </x:c>
      <x:c r="D9" s="44" t="str">
        <x:v>Technology allowed/required; short-response</x:v>
      </x:c>
      <x:c r="E9" s="44" t="str">
        <x:v>2 h</x:v>
      </x:c>
      <x:c r="F9" s="44" t="str">
        <x:v>30% external in public briefs</x:v>
      </x:c>
      <x:c r="G9" s="44" t="str">
        <x:v>Breadth and AHL fluency</x:v>
      </x:c>
      <x:c r="H9" s="44" t="str">
        <x:v>Use current session rules.</x:v>
      </x:c>
    </x:row>
    <x:row r="10" ht="15" hidden="0" customHeight="1">
      <x:c r="A10" s="44" t="str">
        <x:v>Paper 2 mock</x:v>
      </x:c>
      <x:c r="B10" s="44" t="str">
        <x:v>DP2</x:v>
      </x:c>
      <x:c r="C10" s="44" t="str">
        <x:v>HL</x:v>
      </x:c>
      <x:c r="D10" s="44" t="str">
        <x:v>Technology allowed/required; extended-response</x:v>
      </x:c>
      <x:c r="E10" s="44" t="str">
        <x:v>2 h</x:v>
      </x:c>
      <x:c r="F10" s="44" t="str">
        <x:v>30% external in public briefs</x:v>
      </x:c>
      <x:c r="G10" s="44" t="str">
        <x:v>Extended modelling and interpretation</x:v>
      </x:c>
      <x:c r="H10" s="44" t="str">
        <x:v>Use current session rules.</x:v>
      </x:c>
    </x:row>
    <x:row r="11" ht="15" hidden="0" customHeight="1">
      <x:c r="A11" s="44" t="str">
        <x:v>Paper 3 mock</x:v>
      </x:c>
      <x:c r="B11" s="44" t="str">
        <x:v>DP2</x:v>
      </x:c>
      <x:c r="C11" s="44" t="str">
        <x:v>HL only</x:v>
      </x:c>
      <x:c r="D11" s="44" t="str">
        <x:v>Two extended problem-solving questions</x:v>
      </x:c>
      <x:c r="E11" s="44" t="str">
        <x:v>1 h</x:v>
      </x:c>
      <x:c r="F11" s="44" t="str">
        <x:v>20% external in public briefs</x:v>
      </x:c>
      <x:c r="G11" s="44" t="str">
        <x:v>Inquiry, connections, unfamiliar contexts</x:v>
      </x:c>
      <x:c r="H11" s="44" t="str">
        <x:v>Not part of SL.</x:v>
      </x:c>
    </x:row>
    <x:row r="12" ht="15" hidden="0" customHeight="1">
      <x:c r="A12" s="44" t="str">
        <x:v>IA proposal</x:v>
      </x:c>
      <x:c r="B12" s="44" t="str">
        <x:v>DP1 late / DP2 early</x:v>
      </x:c>
      <x:c r="C12" s="44" t="str">
        <x:v>SL/HL</x:v>
      </x:c>
      <x:c r="D12" s="44" t="str">
        <x:v>Question, context, data/method plan</x:v>
      </x:c>
      <x:c r="E12" s="44" t="str">
        <x:v>Conference</x:v>
      </x:c>
      <x:c r="F12" s="44" t="str">
        <x:v>IA milestone</x:v>
      </x:c>
      <x:c r="G12" s="44" t="str">
        <x:v>Problem specification and feasibility</x:v>
      </x:c>
      <x:c r="H12" s="44" t="str">
        <x:v>Check ethics and data access.</x:v>
      </x:c>
    </x:row>
    <x:row r="13" ht="15" hidden="0" customHeight="1">
      <x:c r="A13" s="44" t="str">
        <x:v>IA draft</x:v>
      </x:c>
      <x:c r="B13" s="44" t="str">
        <x:v>DP2</x:v>
      </x:c>
      <x:c r="C13" s="44" t="str">
        <x:v>SL/HL</x:v>
      </x:c>
      <x:c r="D13" s="44" t="str">
        <x:v>Written exploration draft</x:v>
      </x:c>
      <x:c r="E13" s="44" t="str">
        <x:v>Teacher feedback cycle</x:v>
      </x:c>
      <x:c r="F13" s="44" t="str">
        <x:v>IA milestone</x:v>
      </x:c>
      <x:c r="G13" s="44" t="str">
        <x:v>Communication, mathematics, reflection</x:v>
      </x:c>
      <x:c r="H13" s="44" t="str">
        <x:v>Follow school/IB feedback rules.</x:v>
      </x:c>
    </x:row>
    <x:row r="14" ht="26.399999618530273" hidden="0" customHeight="1">
      <x:c r="A14" s="44" t="str">
        <x:v>IA final</x:v>
      </x:c>
      <x:c r="B14" s="44" t="str">
        <x:v>DP2</x:v>
      </x:c>
      <x:c r="C14" s="44" t="str">
        <x:v>SL/HL</x:v>
      </x:c>
      <x:c r="D14" s="44" t="str">
        <x:v>Mathematical exploration</x:v>
      </x:c>
      <x:c r="E14" s="44" t="str">
        <x:v>Approx. 30 course hours allocated</x:v>
      </x:c>
      <x:c r="F14" s="44" t="str">
        <x:v>20% internal assessment in public briefs</x:v>
      </x:c>
      <x:c r="G14" s="44" t="str">
        <x:v>Inquiry process and mathematical communication</x:v>
      </x:c>
      <x:c r="H14" s="44" t="str">
        <x:v>Criteria depend on exam session; verify guide.</x:v>
      </x:c>
    </x:row>
  </x:sheetData>
  <x:mergeCells>
    <x:mergeCell ref="A1:K1"/>
    <x:mergeCell ref="A2:K2"/>
  </x:mergeCells>
  <x:pageMargins left="0.7" right="0.7" top="0.75" bottom="0.75" header="0.3" footer="0.3"/>
  <x:tableParts count="1">
    <x:tablePart xmlns:r="http://schemas.openxmlformats.org/officeDocument/2006/relationships" r:id="Rb6a8a321e6a54429"/>
  </x:tableParts>
</x:worksheet>
</file>

<file path=xl/worksheets/sheet13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35" hidden="0" customWidth="1"/>
    <x:col min="3" max="3" width="35" hidden="0" customWidth="1"/>
    <x:col min="4" max="4" width="50" hidden="0" customWidth="1"/>
    <x:col min="5" max="5" width="35" hidden="0" customWidth="1"/>
    <x:col min="6" max="6" width="42" hidden="0" customWidth="1"/>
    <x:col min="7" max="7" width="35" hidden="0" customWidth="1"/>
  </x:cols>
  <x:sheetData>
    <x:row r="1" ht="30" customHeight="1">
      <x:c r="A1" s="53" t="str">
        <x:v>Common Struggles and Intervention Bank</x:v>
      </x:c>
      <x:c r="B1" s="33" t="str"/>
      <x:c r="C1" s="33" t="str"/>
      <x:c r="D1" s="33" t="str"/>
      <x:c r="E1" s="33" t="str"/>
      <x:c r="F1" s="33" t="str"/>
      <x:c r="G1" s="33" t="str"/>
    </x:row>
    <x:row r="2" ht="30" customHeight="1">
      <x:c r="A2" s="59"/>
    </x:row>
    <x:row r="3" ht="15" hidden="0" customHeight="1">
      <x:c r="A3" s="39" t="str">
        <x:v>Common struggle</x:v>
      </x:c>
      <x:c r="B3" s="39" t="str">
        <x:v>Diagnostic sign</x:v>
      </x:c>
      <x:c r="C3" s="39" t="str">
        <x:v>Likely root cause</x:v>
      </x:c>
      <x:c r="D3" s="39" t="str">
        <x:v>Intervention</x:v>
      </x:c>
      <x:c r="E3" s="39" t="str">
        <x:v>Practice</x:v>
      </x:c>
      <x:c r="F3" s="39" t="str">
        <x:v>Teacher script</x:v>
      </x:c>
      <x:c r="G3" s="39" t="str">
        <x:v>Evidence of improvement</x:v>
      </x:c>
    </x:row>
    <x:row r="4" ht="26.399999618530273" hidden="0" customHeight="1">
      <x:c r="A4" s="44" t="str">
        <x:v>Calculator answer with no working</x:v>
      </x:c>
      <x:c r="B4" s="44" t="str">
        <x:v>Final answer appears but method is not visible.</x:v>
      </x:c>
      <x:c r="C4" s="44" t="str">
        <x:v>Student thinks technology output is sufficient.</x:v>
      </x:c>
      <x:c r="D4" s="44" t="str">
        <x:v>Require 'tech + meaning' routine: command/output/interpretation.</x:v>
      </x:c>
      <x:c r="E4" s="44" t="str">
        <x:v>Redo 3 tasks writing method marks.</x:v>
      </x:c>
      <x:c r="F4" s="44" t="str">
        <x:v>Full marks need mathematical support, not only a screen result.</x:v>
      </x:c>
      <x:c r="G4" s="44" t="str">
        <x:v>Improved written lines in timed practice.</x:v>
      </x:c>
    </x:row>
    <x:row r="5" ht="15" hidden="0" customHeight="1">
      <x:c r="A5" s="44" t="str">
        <x:v>Choosing wrong model</x:v>
      </x:c>
      <x:c r="B5" s="44" t="str">
        <x:v>Uses linear regression for all data.</x:v>
      </x:c>
      <x:c r="C5" s="44" t="str">
        <x:v>Limited model-family recognition.</x:v>
      </x:c>
      <x:c r="D5" s="44" t="str">
        <x:v>Model sort by shape, residuals, context, and domain.</x:v>
      </x:c>
      <x:c r="E5" s="44" t="str">
        <x:v>Graph the same data with 3 models.</x:v>
      </x:c>
      <x:c r="F5" s="44" t="str">
        <x:v>A better model is not just the biggest R².</x:v>
      </x:c>
      <x:c r="G5" s="44" t="str">
        <x:v>Model justification paragraph.</x:v>
      </x:c>
    </x:row>
    <x:row r="6" ht="26.399999618530273" hidden="0" customHeight="1">
      <x:c r="A6" s="44" t="str">
        <x:v>Rounding too early</x:v>
      </x:c>
      <x:c r="B6" s="44" t="str">
        <x:v>Final answer differs; compounding or trig results off.</x:v>
      </x:c>
      <x:c r="C6" s="44" t="str">
        <x:v>Rounding at intermediate steps.</x:v>
      </x:c>
      <x:c r="D6" s="44" t="str">
        <x:v>Use calculator memory/full precision until final.</x:v>
      </x:c>
      <x:c r="E6" s="44" t="str">
        <x:v>Error comparison task.</x:v>
      </x:c>
      <x:c r="F6" s="44" t="str">
        <x:v>Round final answers only unless context requires earlier rounding.</x:v>
      </x:c>
      <x:c r="G6" s="44" t="str">
        <x:v>Fewer accuracy errors in tracker.</x:v>
      </x:c>
    </x:row>
    <x:row r="7" ht="26.399999618530273" hidden="0" customHeight="1">
      <x:c r="A7" s="44" t="str">
        <x:v>Weak probability language</x:v>
      </x:c>
      <x:c r="B7" s="44" t="str">
        <x:v>Confuses conditional, union, intersection, independence.</x:v>
      </x:c>
      <x:c r="C7" s="44" t="str">
        <x:v>Venn/tree notation not internalized.</x:v>
      </x:c>
      <x:c r="D7" s="44" t="str">
        <x:v>Use sentence frames and diagrams before formulas.</x:v>
      </x:c>
      <x:c r="E7" s="44" t="str">
        <x:v>Translate 10 statements to notation.</x:v>
      </x:c>
      <x:c r="F7" s="44" t="str">
        <x:v>Condition means the denominator has changed.</x:v>
      </x:c>
      <x:c r="G7" s="44" t="str">
        <x:v>Correct notation on quiz.</x:v>
      </x:c>
    </x:row>
    <x:row r="8" ht="15" hidden="0" customHeight="1">
      <x:c r="A8" s="44" t="str">
        <x:v>Statistics interpretation</x:v>
      </x:c>
      <x:c r="B8" s="44" t="str">
        <x:v>States reject/fail reject without context.</x:v>
      </x:c>
      <x:c r="C8" s="44" t="str">
        <x:v>Procedure focus over meaning.</x:v>
      </x:c>
      <x:c r="D8" s="44" t="str">
        <x:v>CER format: claim, evidence, real-world reason.</x:v>
      </x:c>
      <x:c r="E8" s="44" t="str">
        <x:v>Write p-value interpretation in three contexts.</x:v>
      </x:c>
      <x:c r="F8" s="44" t="str">
        <x:v>A p-value is about data assuming the null model.</x:v>
      </x:c>
      <x:c r="G8" s="44" t="str">
        <x:v>Contextual conclusion in assessment.</x:v>
      </x:c>
    </x:row>
    <x:row r="9" ht="26.399999618530273" hidden="0" customHeight="1">
      <x:c r="A9" s="44" t="str">
        <x:v>Algebraic manipulation gaps</x:v>
      </x:c>
      <x:c r="B9" s="44" t="str">
        <x:v>Cannot rearrange formulas or solve systems.</x:v>
      </x:c>
      <x:c r="C9" s="44" t="str">
        <x:v>Prior learning gaps.</x:v>
      </x:c>
      <x:c r="D9" s="44" t="str">
        <x:v>Micro-lessons and spaced retrieval; pair with technology verification.</x:v>
      </x:c>
      <x:c r="E9" s="44" t="str">
        <x:v>5-minute algebra starters.</x:v>
      </x:c>
      <x:c r="F9" s="44" t="str">
        <x:v>Technology can check algebra, not replace understanding.</x:v>
      </x:c>
      <x:c r="G9" s="44" t="str">
        <x:v>Fluency checks improve.</x:v>
      </x:c>
    </x:row>
    <x:row r="10" ht="15" hidden="0" customHeight="1">
      <x:c r="A10" s="44" t="str">
        <x:v>Diagram inaccuracy</x:v>
      </x:c>
      <x:c r="B10" s="44" t="str">
        <x:v>Missing labels/units/angle positions.</x:v>
      </x:c>
      <x:c r="C10" s="44" t="str">
        <x:v>Rushing construction.</x:v>
      </x:c>
      <x:c r="D10" s="44" t="str">
        <x:v>Diagram checklist before solving.</x:v>
      </x:c>
      <x:c r="E10" s="44" t="str">
        <x:v>Redraw flawed solutions.</x:v>
      </x:c>
      <x:c r="F10" s="44" t="str">
        <x:v>A diagram is part of the reasoning.</x:v>
      </x:c>
      <x:c r="G10" s="44" t="str">
        <x:v>More complete geometry scripts.</x:v>
      </x:c>
    </x:row>
    <x:row r="11" ht="26.399999618530273" hidden="0" customHeight="1">
      <x:c r="A11" s="44" t="str">
        <x:v>IA topic too broad</x:v>
      </x:c>
      <x:c r="B11" s="44" t="str">
        <x:v>Question cannot be answered mathematically.</x:v>
      </x:c>
      <x:c r="C11" s="44" t="str">
        <x:v>Interest not yet translated into variables/methods.</x:v>
      </x:c>
      <x:c r="D11" s="44" t="str">
        <x:v>Narrow by population, variables, model, and output.</x:v>
      </x:c>
      <x:c r="E11" s="44" t="str">
        <x:v>IA question clinic.</x:v>
      </x:c>
      <x:c r="F11" s="44" t="str">
        <x:v>A strong IA question is specific, measurable, and mathematical.</x:v>
      </x:c>
      <x:c r="G11" s="44" t="str">
        <x:v>Approved proposal.</x:v>
      </x:c>
    </x:row>
    <x:row r="12" ht="15" hidden="0" customHeight="1">
      <x:c r="A12" s="44" t="str">
        <x:v>HL connections weak</x:v>
      </x:c>
      <x:c r="B12" s="44" t="str">
        <x:v>Struggles with Paper 3 unfamiliar tasks.</x:v>
      </x:c>
      <x:c r="C12" s="44" t="str">
        <x:v>Learning topics in isolation.</x:v>
      </x:c>
      <x:c r="D12" s="44" t="str">
        <x:v>Weekly mixed-topic HL inquiry tasks.</x:v>
      </x:c>
      <x:c r="E12" s="44" t="str">
        <x:v>Paper 3 micro-inquiries.</x:v>
      </x:c>
      <x:c r="F12" s="44" t="str">
        <x:v>Start by identifying structures, not formulas.</x:v>
      </x:c>
      <x:c r="G12" s="44" t="str">
        <x:v>Improved planning notes.</x:v>
      </x:c>
    </x:row>
    <x:row r="13" ht="15" hidden="0" customHeight="1">
      <x:c r="A13" s="44" t="str">
        <x:v>Misusing formulas</x:v>
      </x:c>
      <x:c r="B13" s="44" t="str">
        <x:v>Correct formula but wrong variables/units.</x:v>
      </x:c>
      <x:c r="C13" s="44" t="str">
        <x:v>Formula memorized without conditions.</x:v>
      </x:c>
      <x:c r="D13" s="44" t="str">
        <x:v>For every formula: name variables, conditions, and units.</x:v>
      </x:c>
      <x:c r="E13" s="44" t="str">
        <x:v>Formula bank annotation.</x:v>
      </x:c>
      <x:c r="F13" s="44" t="str">
        <x:v>A formula is a tool with a domain.</x:v>
      </x:c>
      <x:c r="G13" s="44" t="str">
        <x:v>Reduced formula-trap errors.</x:v>
      </x:c>
    </x:row>
  </x:sheetData>
  <x:mergeCells>
    <x:mergeCell ref="A1:E1"/>
    <x:mergeCell ref="A2:E2"/>
  </x:mergeCells>
  <x:pageMargins left="0.7" right="0.7" top="0.75" bottom="0.75" header="0.3" footer="0.3"/>
  <x:tableParts count="1">
    <x:tablePart xmlns:r="http://schemas.openxmlformats.org/officeDocument/2006/relationships" r:id="R8eb15eae2bd44d8e"/>
  </x:tableParts>
</x:worksheet>
</file>

<file path=xl/worksheets/sheet14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28" hidden="0" customWidth="1"/>
    <x:col min="3" max="3" width="65" hidden="0" customWidth="1"/>
    <x:col min="4" max="4" width="35" hidden="0" customWidth="1"/>
    <x:col min="5" max="5" width="45" hidden="0" customWidth="1"/>
  </x:cols>
  <x:sheetData>
    <x:row r="1" ht="30" customHeight="1">
      <x:c r="A1" s="53" t="str">
        <x:v>Final Review Plan</x:v>
      </x:c>
      <x:c r="B1" s="33" t="str"/>
      <x:c r="C1" s="33" t="str"/>
      <x:c r="D1" s="33" t="str"/>
      <x:c r="E1" s="33" t="str"/>
    </x:row>
    <x:row r="2" ht="30" customHeight="1">
      <x:c r="A2" s="59"/>
    </x:row>
    <x:row r="3" ht="15" hidden="0" customHeight="1">
      <x:c r="A3" s="39" t="str">
        <x:v>Time before exam</x:v>
      </x:c>
      <x:c r="B3" s="39" t="str">
        <x:v>Focus</x:v>
      </x:c>
      <x:c r="C3" s="39" t="str">
        <x:v>Student tasks</x:v>
      </x:c>
      <x:c r="D3" s="39" t="str">
        <x:v>Deliverable</x:v>
      </x:c>
      <x:c r="E3" s="39" t="str">
        <x:v>Teacher action</x:v>
      </x:c>
    </x:row>
    <x:row r="4" ht="15" hidden="0" customHeight="1">
      <x:c r="A4" s="44" t="str">
        <x:v>12-10 weeks</x:v>
      </x:c>
      <x:c r="B4" s="44" t="str">
        <x:v>Audit and diagnose</x:v>
      </x:c>
      <x:c r="C4" s="44" t="str">
        <x:v>Full syllabus traffic-light checklist; one SL/HL mixed baseline paper.</x:v>
      </x:c>
      <x:c r="D4" s="44" t="str">
        <x:v>Personal error log; top 5 weaknesses.</x:v>
      </x:c>
      <x:c r="E4" s="44" t="str">
        <x:v>Teacher creates intervention groups.</x:v>
      </x:c>
    </x:row>
    <x:row r="5" ht="15" hidden="0" customHeight="1">
      <x:c r="A5" s="44" t="str">
        <x:v>9-8 weeks</x:v>
      </x:c>
      <x:c r="B5" s="44" t="str">
        <x:v>Topic rotation 1</x:v>
      </x:c>
      <x:c r="C5" s="44" t="str">
        <x:v>Number/algebra + functions; daily 10-minute retrieval; technology drills.</x:v>
      </x:c>
      <x:c r="D5" s="44" t="str">
        <x:v>Corrected mixed set.</x:v>
      </x:c>
      <x:c r="E5" s="44" t="str">
        <x:v>Re-teach models and equation solving.</x:v>
      </x:c>
    </x:row>
    <x:row r="6" ht="15" hidden="0" customHeight="1">
      <x:c r="A6" s="44" t="str">
        <x:v>7-6 weeks</x:v>
      </x:c>
      <x:c r="B6" s="44" t="str">
        <x:v>Topic rotation 2</x:v>
      </x:c>
      <x:c r="C6" s="44" t="str">
        <x:v>Geometry/trig + statistics foundations; diagrams, data displays, probability notation.</x:v>
      </x:c>
      <x:c r="D6" s="44" t="str">
        <x:v>Formula/command-term quiz.</x:v>
      </x:c>
      <x:c r="E6" s="44" t="str">
        <x:v>Address interpretation language.</x:v>
      </x:c>
    </x:row>
    <x:row r="7" ht="15" hidden="0" customHeight="1">
      <x:c r="A7" s="44" t="str">
        <x:v>5 weeks</x:v>
      </x:c>
      <x:c r="B7" s="44" t="str">
        <x:v>Topic rotation 3</x:v>
      </x:c>
      <x:c r="C7" s="44" t="str">
        <x:v>Distributions, inference, calculus; focus on assumptions and contextual conclusions.</x:v>
      </x:c>
      <x:c r="D7" s="44" t="str">
        <x:v>Timed extended responses.</x:v>
      </x:c>
      <x:c r="E7" s="44" t="str">
        <x:v>Review mark allocation and method marks.</x:v>
      </x:c>
    </x:row>
    <x:row r="8" ht="15" hidden="0" customHeight="1">
      <x:c r="A8" s="44" t="str">
        <x:v>4 weeks</x:v>
      </x:c>
      <x:c r="B8" s="44" t="str">
        <x:v>HL focus / SL consolidation</x:v>
      </x:c>
      <x:c r="C8" s="44" t="str">
        <x:v>SL: Paper 1/2 mixed practice. HL: Paper 3, matrices, graph theory, vectors, DEs.</x:v>
      </x:c>
      <x:c r="D8" s="44" t="str">
        <x:v>Paper corrections with reflection.</x:v>
      </x:c>
      <x:c r="E8" s="44" t="str">
        <x:v>One-on-one conference for red-zone students.</x:v>
      </x:c>
    </x:row>
    <x:row r="9" ht="15" hidden="0" customHeight="1">
      <x:c r="A9" s="44" t="str">
        <x:v>3 weeks</x:v>
      </x:c>
      <x:c r="B9" s="44" t="str">
        <x:v>Mock papers</x:v>
      </x:c>
      <x:c r="C9" s="44" t="str">
        <x:v>Full paper under timed conditions; mark and code errors.</x:v>
      </x:c>
      <x:c r="D9" s="44" t="str">
        <x:v>Updated tracker; predicted grade.</x:v>
      </x:c>
      <x:c r="E9" s="44" t="str">
        <x:v>Set revision priorities by topic and skill.</x:v>
      </x:c>
    </x:row>
    <x:row r="10" ht="15" hidden="0" customHeight="1">
      <x:c r="A10" s="44" t="str">
        <x:v>2 weeks</x:v>
      </x:c>
      <x:c r="B10" s="44" t="str">
        <x:v>Repair week</x:v>
      </x:c>
      <x:c r="C10" s="44" t="str">
        <x:v>Targeted reteach; formula fluency; calculator settings and tech output interpretation.</x:v>
      </x:c>
      <x:c r="D10" s="44" t="str">
        <x:v>Mini-paper retakes.</x:v>
      </x:c>
      <x:c r="E10" s="44" t="str">
        <x:v>Focus on high-return common errors.</x:v>
      </x:c>
    </x:row>
    <x:row r="11" ht="15" hidden="0" customHeight="1">
      <x:c r="A11" s="44" t="str">
        <x:v>1 week</x:v>
      </x:c>
      <x:c r="B11" s="44" t="str">
        <x:v>Exam readiness</x:v>
      </x:c>
      <x:c r="C11" s="44" t="str">
        <x:v>Sleep, equipment, timing plans, formula booklet familiarity, command terms.</x:v>
      </x:c>
      <x:c r="D11" s="44" t="str">
        <x:v>Final checklist signed.</x:v>
      </x:c>
      <x:c r="E11" s="44" t="str">
        <x:v>Avoid new content; confidence and precision.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c1240ff1c44148c5"/>
  </x:tableParts>
</x:worksheet>
</file>

<file path=xl/worksheets/sheet15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80" hidden="0" customWidth="1"/>
    <x:col min="3" max="3" width="18" hidden="0" customWidth="1"/>
    <x:col min="4" max="4" width="45" hidden="0" customWidth="1"/>
  </x:cols>
  <x:sheetData>
    <x:row r="1" ht="30" customHeight="1">
      <x:c r="A1" s="53" t="str">
        <x:v>Teacher and Student Checklists</x:v>
      </x:c>
      <x:c r="B1" s="33" t="str"/>
      <x:c r="C1" s="33" t="str"/>
      <x:c r="D1" s="33" t="str"/>
    </x:row>
    <x:row r="2" ht="30" customHeight="1">
      <x:c r="A2" s="59"/>
    </x:row>
    <x:row r="3" ht="15" hidden="0" customHeight="1">
      <x:c r="A3" s="39" t="str">
        <x:v>Checklist area</x:v>
      </x:c>
      <x:c r="B3" s="39" t="str">
        <x:v>Item</x:v>
      </x:c>
      <x:c r="C3" s="39" t="str">
        <x:v>Status</x:v>
      </x:c>
      <x:c r="D3" s="39" t="str">
        <x:v>Notes</x:v>
      </x:c>
    </x:row>
    <x:row r="4" ht="15" hidden="0" customHeight="1">
      <x:c r="A4" s="44" t="str">
        <x:v>Teacher setup</x:v>
      </x:c>
      <x:c r="B4" s="44" t="str">
        <x:v>Confirm exam session and whether 2021-current or 2029+ guide applies.</x:v>
      </x:c>
      <x:c r="C4" s="44" t="str">
        <x:v>Not started</x:v>
      </x:c>
      <x:c r="D4" s="44" t="str"/>
    </x:row>
    <x:row r="5" ht="26.399999618530273" hidden="0" customHeight="1">
      <x:c r="A5" s="44" t="str">
        <x:v>Teacher setup</x:v>
      </x:c>
      <x:c r="B5" s="44" t="str">
        <x:v>Download official subject guide, formula booklet, specimen/past-paper resources from IB-approved channels.</x:v>
      </x:c>
      <x:c r="C5" s="44" t="str">
        <x:v>Not started</x:v>
      </x:c>
      <x:c r="D5" s="44" t="str"/>
    </x:row>
    <x:row r="6" ht="15" hidden="0" customHeight="1">
      <x:c r="A6" s="44" t="str">
        <x:v>Teacher setup</x:v>
      </x:c>
      <x:c r="B6" s="44" t="str">
        <x:v>Set GDC/spreadsheet expectations and technology-language policy.</x:v>
      </x:c>
      <x:c r="C6" s="44" t="str">
        <x:v>Not started</x:v>
      </x:c>
      <x:c r="D6" s="44" t="str"/>
    </x:row>
    <x:row r="7" ht="15" hidden="0" customHeight="1">
      <x:c r="A7" s="44" t="str">
        <x:v>Teacher setup</x:v>
      </x:c>
      <x:c r="B7" s="44" t="str">
        <x:v>Build assessment calendar with IA milestones and mock papers.</x:v>
      </x:c>
      <x:c r="C7" s="44" t="str">
        <x:v>Not started</x:v>
      </x:c>
      <x:c r="D7" s="44" t="str"/>
    </x:row>
    <x:row r="8" ht="15" hidden="0" customHeight="1">
      <x:c r="A8" s="44" t="str">
        <x:v>Lesson planning</x:v>
      </x:c>
      <x:c r="B8" s="44" t="str">
        <x:v>Each unit includes modelling, technology, interpretation, and communication objectives.</x:v>
      </x:c>
      <x:c r="C8" s="44" t="str">
        <x:v>Not started</x:v>
      </x:c>
      <x:c r="D8" s="44" t="str"/>
    </x:row>
    <x:row r="9" ht="15" hidden="0" customHeight="1">
      <x:c r="A9" s="44" t="str">
        <x:v>Lesson planning</x:v>
      </x:c>
      <x:c r="B9" s="44" t="str">
        <x:v>Each week includes retrieval practice and an exit ticket.</x:v>
      </x:c>
      <x:c r="C9" s="44" t="str">
        <x:v>Not started</x:v>
      </x:c>
      <x:c r="D9" s="44" t="str"/>
    </x:row>
    <x:row r="10" ht="15" hidden="0" customHeight="1">
      <x:c r="A10" s="44" t="str">
        <x:v>Lesson planning</x:v>
      </x:c>
      <x:c r="B10" s="44" t="str">
        <x:v>HL extension tasks are marked clearly so SL students are not over-assessed.</x:v>
      </x:c>
      <x:c r="C10" s="44" t="str">
        <x:v>Not started</x:v>
      </x:c>
      <x:c r="D10" s="44" t="str"/>
    </x:row>
    <x:row r="11" ht="15" hidden="0" customHeight="1">
      <x:c r="A11" s="44" t="str">
        <x:v>Student</x:v>
      </x:c>
      <x:c r="B11" s="44" t="str">
        <x:v>I can explain when a calculator output is acceptable and how to support it with working.</x:v>
      </x:c>
      <x:c r="C11" s="44" t="str">
        <x:v>Not started</x:v>
      </x:c>
      <x:c r="D11" s="44" t="str"/>
    </x:row>
    <x:row r="12" ht="15" hidden="0" customHeight="1">
      <x:c r="A12" s="44" t="str">
        <x:v>Student</x:v>
      </x:c>
      <x:c r="B12" s="44" t="str">
        <x:v>I maintain an error log with topic, error type, correction, and next step.</x:v>
      </x:c>
      <x:c r="C12" s="44" t="str">
        <x:v>Not started</x:v>
      </x:c>
      <x:c r="D12" s="44" t="str"/>
    </x:row>
    <x:row r="13" ht="15" hidden="0" customHeight="1">
      <x:c r="A13" s="44" t="str">
        <x:v>Student</x:v>
      </x:c>
      <x:c r="B13" s="44" t="str">
        <x:v>I can identify the conditions for key probability/statistics tests and models.</x:v>
      </x:c>
      <x:c r="C13" s="44" t="str">
        <x:v>Not started</x:v>
      </x:c>
      <x:c r="D13" s="44" t="str"/>
    </x:row>
    <x:row r="14" ht="15" hidden="0" customHeight="1">
      <x:c r="A14" s="44" t="str">
        <x:v>Student</x:v>
      </x:c>
      <x:c r="B14" s="44" t="str">
        <x:v>I know my weakest three topics and have targeted practice scheduled.</x:v>
      </x:c>
      <x:c r="C14" s="44" t="str">
        <x:v>Not started</x:v>
      </x:c>
      <x:c r="D14" s="44" t="str"/>
    </x:row>
    <x:row r="15" ht="15" hidden="0" customHeight="1">
      <x:c r="A15" s="44" t="str">
        <x:v>IA</x:v>
      </x:c>
      <x:c r="B15" s="44" t="str">
        <x:v>Research question is specific, feasible, and mathematical.</x:v>
      </x:c>
      <x:c r="C15" s="44" t="str">
        <x:v>Not started</x:v>
      </x:c>
      <x:c r="D15" s="44" t="str"/>
    </x:row>
    <x:row r="16" ht="15" hidden="0" customHeight="1">
      <x:c r="A16" s="44" t="str">
        <x:v>IA</x:v>
      </x:c>
      <x:c r="B16" s="44" t="str">
        <x:v>Variables, assumptions, data source/collection method, and ethics are documented.</x:v>
      </x:c>
      <x:c r="C16" s="44" t="str">
        <x:v>Not started</x:v>
      </x:c>
      <x:c r="D16" s="44" t="str"/>
    </x:row>
    <x:row r="17" ht="15" hidden="0" customHeight="1">
      <x:c r="A17" s="44" t="str">
        <x:v>IA</x:v>
      </x:c>
      <x:c r="B17" s="44" t="str">
        <x:v>Mathematics is appropriate to course level and interpreted in context.</x:v>
      </x:c>
      <x:c r="C17" s="44" t="str">
        <x:v>Not started</x:v>
      </x:c>
      <x:c r="D17" s="44" t="str"/>
    </x:row>
    <x:row r="18" ht="15" hidden="0" customHeight="1">
      <x:c r="A18" s="44" t="str">
        <x:v>IA</x:v>
      </x:c>
      <x:c r="B18" s="44" t="str">
        <x:v>Reflection evaluates limitations and suggests refinements.</x:v>
      </x:c>
      <x:c r="C18" s="44" t="str">
        <x:v>Not started</x:v>
      </x:c>
      <x:c r="D18" s="44" t="str"/>
    </x:row>
    <x:row r="19" ht="15" hidden="0" customHeight="1">
      <x:c r="A19" s="44" t="str">
        <x:v>Final exam</x:v>
      </x:c>
      <x:c r="B19" s="44" t="str">
        <x:v>Formula booklet and theorem bank have been annotated and practiced.</x:v>
      </x:c>
      <x:c r="C19" s="44" t="str">
        <x:v>Not started</x:v>
      </x:c>
      <x:c r="D19" s="44" t="str"/>
    </x:row>
    <x:row r="20" ht="15" hidden="0" customHeight="1">
      <x:c r="A20" s="44" t="str">
        <x:v>Final exam</x:v>
      </x:c>
      <x:c r="B20" s="44" t="str">
        <x:v>All papers have been attempted under timed conditions.</x:v>
      </x:c>
      <x:c r="C20" s="44" t="str">
        <x:v>Not started</x:v>
      </x:c>
      <x:c r="D20" s="44" t="str"/>
    </x:row>
    <x:row r="21" ht="15" hidden="0" customHeight="1">
      <x:c r="A21" s="44" t="str">
        <x:v>Final exam</x:v>
      </x:c>
      <x:c r="B21" s="44" t="str">
        <x:v>Calculator batteries/settings/documents comply with school/IB procedures.</x:v>
      </x:c>
      <x:c r="C21" s="44" t="str">
        <x:v>Not started</x:v>
      </x:c>
      <x:c r="D21" s="44" t="str"/>
    </x:row>
  </x:sheetData>
  <x:mergeCells>
    <x:mergeCell ref="A1:F1"/>
    <x:mergeCell ref="A2:F2"/>
  </x:mergeCells>
  <x:dataValidations count="1">
    <x:dataValidation type="list" sqref="C4:C80">
      <x:formula1>"Not started,Partial,Done,N/A"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62d6deed313478e"/>
  </x:tableParts>
</x:worksheet>
</file>

<file path=xl/worksheets/sheet16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55" hidden="0" customWidth="1"/>
    <x:col min="3" max="3" width="42" hidden="0" customWidth="1"/>
    <x:col min="4" max="4" width="50" hidden="0" customWidth="1"/>
  </x:cols>
  <x:sheetData>
    <x:row r="1" ht="30" customHeight="1">
      <x:c r="A1" s="53" t="str">
        <x:v>Command Terms and Response Habits</x:v>
      </x:c>
      <x:c r="B1" s="33" t="str"/>
      <x:c r="C1" s="33" t="str"/>
      <x:c r="D1" s="33" t="str"/>
    </x:row>
    <x:row r="2" ht="30" customHeight="1">
      <x:c r="A2" s="59"/>
    </x:row>
    <x:row r="3" ht="15" hidden="0" customHeight="1">
      <x:c r="A3" s="39" t="str">
        <x:v>Command term</x:v>
      </x:c>
      <x:c r="B3" s="39" t="str">
        <x:v>What a strong response does</x:v>
      </x:c>
      <x:c r="C3" s="39" t="str">
        <x:v>Common pitfall</x:v>
      </x:c>
      <x:c r="D3" s="39" t="str">
        <x:v>Example in AI</x:v>
      </x:c>
    </x:row>
    <x:row r="4" ht="15" hidden="0" customHeight="1">
      <x:c r="A4" s="44" t="str">
        <x:v>Calculate</x:v>
      </x:c>
      <x:c r="B4" s="44" t="str">
        <x:v>Obtain a numerical answer, showing enough working to justify method.</x:v>
      </x:c>
      <x:c r="C4" s="44" t="str">
        <x:v>Calculation only with no units/context.</x:v>
      </x:c>
      <x:c r="D4" s="44" t="str">
        <x:v>Calculate the monthly payment and interpret it.</x:v>
      </x:c>
    </x:row>
    <x:row r="5" ht="15" hidden="0" customHeight="1">
      <x:c r="A5" s="44" t="str">
        <x:v>Determine</x:v>
      </x:c>
      <x:c r="B5" s="44" t="str">
        <x:v>Find the only possible answer, often requiring method or reasoning.</x:v>
      </x:c>
      <x:c r="C5" s="44" t="str">
        <x:v>Guessing from graph without support.</x:v>
      </x:c>
      <x:c r="D5" s="44" t="str">
        <x:v>Determine whether the model reaches 1000 before year 8.</x:v>
      </x:c>
    </x:row>
    <x:row r="6" ht="15" hidden="0" customHeight="1">
      <x:c r="A6" s="44" t="str">
        <x:v>Find</x:v>
      </x:c>
      <x:c r="B6" s="44" t="str">
        <x:v>Obtain a value, expression, or equation.</x:v>
      </x:c>
      <x:c r="C6" s="44" t="str">
        <x:v>Not stating domain/units when relevant.</x:v>
      </x:c>
      <x:c r="D6" s="44" t="str">
        <x:v>Find the regression equation.</x:v>
      </x:c>
    </x:row>
    <x:row r="7" ht="15" hidden="0" customHeight="1">
      <x:c r="A7" s="44" t="str">
        <x:v>Show that</x:v>
      </x:c>
      <x:c r="B7" s="44" t="str">
        <x:v>Demonstrate a given result using valid steps.</x:v>
      </x:c>
      <x:c r="C7" s="44" t="str">
        <x:v>Using the result as if proved.</x:v>
      </x:c>
      <x:c r="D7" s="44" t="str">
        <x:v>Show that the determinant is non-zero.</x:v>
      </x:c>
    </x:row>
    <x:row r="8" ht="15" hidden="0" customHeight="1">
      <x:c r="A8" s="44" t="str">
        <x:v>Justify</x:v>
      </x:c>
      <x:c r="B8" s="44" t="str">
        <x:v>Give mathematical reasons that support a choice or conclusion.</x:v>
      </x:c>
      <x:c r="C8" s="44" t="str">
        <x:v>Stating preference only.</x:v>
      </x:c>
      <x:c r="D8" s="44" t="str">
        <x:v>Justify the chosen model using residuals.</x:v>
      </x:c>
    </x:row>
    <x:row r="9" ht="15" hidden="0" customHeight="1">
      <x:c r="A9" s="44" t="str">
        <x:v>Explain</x:v>
      </x:c>
      <x:c r="B9" s="44" t="str">
        <x:v>Make reasoning clear in words and mathematics.</x:v>
      </x:c>
      <x:c r="C9" s="44" t="str">
        <x:v>Too few words; no context.</x:v>
      </x:c>
      <x:c r="D9" s="44" t="str">
        <x:v>Explain why the normal model is inappropriate.</x:v>
      </x:c>
    </x:row>
    <x:row r="10" ht="15" hidden="0" customHeight="1">
      <x:c r="A10" s="44" t="str">
        <x:v>Interpret</x:v>
      </x:c>
      <x:c r="B10" s="44" t="str">
        <x:v>Translate mathematical output into the original context.</x:v>
      </x:c>
      <x:c r="C10" s="44" t="str">
        <x:v>Repeating a number without meaning.</x:v>
      </x:c>
      <x:c r="D10" s="44" t="str">
        <x:v>Interpret the y-intercept in context.</x:v>
      </x:c>
    </x:row>
    <x:row r="11" ht="15" hidden="0" customHeight="1">
      <x:c r="A11" s="44" t="str">
        <x:v>Sketch</x:v>
      </x:c>
      <x:c r="B11" s="44" t="str">
        <x:v>Draw the key features without exact scale unless specified.</x:v>
      </x:c>
      <x:c r="C11" s="44" t="str">
        <x:v>No labels/intercepts/asymptotes.</x:v>
      </x:c>
      <x:c r="D11" s="44" t="str">
        <x:v>Sketch the graph and label asymptote.</x:v>
      </x:c>
    </x:row>
    <x:row r="12" ht="15" hidden="0" customHeight="1">
      <x:c r="A12" s="44" t="str">
        <x:v>Evaluate</x:v>
      </x:c>
      <x:c r="B12" s="44" t="str">
        <x:v>Assess strengths/limitations or reasonableness.</x:v>
      </x:c>
      <x:c r="C12" s="44" t="str">
        <x:v>Only describing results.</x:v>
      </x:c>
      <x:c r="D12" s="44" t="str">
        <x:v>Evaluate the reliability of your prediction.</x:v>
      </x:c>
    </x:row>
    <x:row r="13" ht="15" hidden="0" customHeight="1">
      <x:c r="A13" s="44" t="str">
        <x:v>Hence</x:v>
      </x:c>
      <x:c r="B13" s="44" t="str">
        <x:v>Use a previous result to proceed efficiently.</x:v>
      </x:c>
      <x:c r="C13" s="44" t="str">
        <x:v>Starting over and missing intended link.</x:v>
      </x:c>
      <x:c r="D13" s="44" t="str">
        <x:v>Hence find the long-run state.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e136de346bfe4062"/>
  </x:tableParts>
</x:worksheet>
</file>

<file path=xl/worksheets/sheet17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60" hidden="0" customWidth="1"/>
    <x:col min="3" max="3" width="55" hidden="0" customWidth="1"/>
    <x:col min="4" max="4" width="45" hidden="0" customWidth="1"/>
  </x:cols>
  <x:sheetData>
    <x:row r="1" ht="30" customHeight="1">
      <x:c r="A1" s="53" t="str">
        <x:v>Technology / GDC / Spreadsheet Skill Bank</x:v>
      </x:c>
      <x:c r="B1" s="33" t="str"/>
      <x:c r="C1" s="33" t="str"/>
      <x:c r="D1" s="33" t="str"/>
    </x:row>
    <x:row r="2" ht="30" customHeight="1">
      <x:c r="A2" s="59" t="str">
        <x:v>Use generic mathematical language in written solutions. Avoid brand-specific keystrokes in final reasoning.</x:v>
      </x:c>
      <x:c r="B2" s="10" t="str"/>
      <x:c r="C2" s="10" t="str"/>
      <x:c r="D2" s="10" t="str"/>
    </x:row>
    <x:row r="3" ht="15" hidden="0" customHeight="1">
      <x:c r="A3" s="39" t="str">
        <x:v>Technology skill</x:v>
      </x:c>
      <x:c r="B3" s="39" t="str">
        <x:v>What students should be able to do</x:v>
      </x:c>
      <x:c r="C3" s="39" t="str">
        <x:v>What to write in solutions</x:v>
      </x:c>
      <x:c r="D3" s="39" t="str">
        <x:v>Common trap</x:v>
      </x:c>
    </x:row>
    <x:row r="4" ht="26.399999618530273" hidden="0" customHeight="1">
      <x:c r="A4" s="44" t="str">
        <x:v>Graphing</x:v>
      </x:c>
      <x:c r="B4" s="44" t="str">
        <x:v>Set window; plot function/data; identify intercepts, extrema, intersections, asymptotes.</x:v>
      </x:c>
      <x:c r="C4" s="44" t="str">
        <x:v>Record window/settings and interpret coordinates with units.</x:v>
      </x:c>
      <x:c r="D4" s="44" t="str">
        <x:v>Blindly accepting graph outside meaningful domain.</x:v>
      </x:c>
    </x:row>
    <x:row r="5" ht="26.399999618530273" hidden="0" customHeight="1">
      <x:c r="A5" s="44" t="str">
        <x:v>Regression</x:v>
      </x:c>
      <x:c r="B5" s="44" t="str">
        <x:v>Enter paired data; choose model type; record equation and diagnostics.</x:v>
      </x:c>
      <x:c r="C5" s="44" t="str">
        <x:v>State model family, parameters, R or R² where appropriate, residual evidence, context.</x:v>
      </x:c>
      <x:c r="D5" s="44" t="str">
        <x:v>Choosing highest R² without checking context.</x:v>
      </x:c>
    </x:row>
    <x:row r="6" ht="26.399999618530273" hidden="0" customHeight="1">
      <x:c r="A6" s="44" t="str">
        <x:v>Distributions</x:v>
      </x:c>
      <x:c r="B6" s="44" t="str">
        <x:v>Use binomial/normal/Poisson commands as relevant; identify tails and parameters.</x:v>
      </x:c>
      <x:c r="C6" s="44" t="str">
        <x:v>State variable, distribution, parameters, and event.</x:v>
      </x:c>
      <x:c r="D6" s="44" t="str">
        <x:v>Using cumulative vs exact probability incorrectly.</x:v>
      </x:c>
    </x:row>
    <x:row r="7" ht="15" hidden="0" customHeight="1">
      <x:c r="A7" s="44" t="str">
        <x:v>Hypothesis tests</x:v>
      </x:c>
      <x:c r="B7" s="44" t="str">
        <x:v>Enter sample statistics/data; choose tail; record test statistic/p-value.</x:v>
      </x:c>
      <x:c r="C7" s="44" t="str">
        <x:v>State H0/H1, assumptions, decision, and contextual conclusion.</x:v>
      </x:c>
      <x:c r="D7" s="44" t="str">
        <x:v>Interpreting p-value as probability H0 is true.</x:v>
      </x:c>
    </x:row>
    <x:row r="8" ht="15" hidden="0" customHeight="1">
      <x:c r="A8" s="44" t="str">
        <x:v>Matrices</x:v>
      </x:c>
      <x:c r="B8" s="44" t="str">
        <x:v>Enter matrix; compute determinant/inverse/powers/eigen values if available.</x:v>
      </x:c>
      <x:c r="C8" s="44" t="str">
        <x:v>Use matrix notation and explain long-run or system meaning.</x:v>
      </x:c>
      <x:c r="D8" s="44" t="str">
        <x:v>Wrong row/column transition convention.</x:v>
      </x:c>
    </x:row>
    <x:row r="9" ht="15" hidden="0" customHeight="1">
      <x:c r="A9" s="44" t="str">
        <x:v>Numerical calculus</x:v>
      </x:c>
      <x:c r="B9" s="44" t="str">
        <x:v>Graph derivative/integral or use solver as allowed; confirm reasonableness.</x:v>
      </x:c>
      <x:c r="C9" s="44" t="str">
        <x:v>Support with setup, equation, and interpretation.</x:v>
      </x:c>
      <x:c r="D9" s="44" t="str">
        <x:v>Reporting a black-box answer without method.</x:v>
      </x:c>
    </x:row>
    <x:row r="10" ht="15" hidden="0" customHeight="1">
      <x:c r="A10" s="44" t="str">
        <x:v>Spreadsheets</x:v>
      </x:c>
      <x:c r="B10" s="44" t="str">
        <x:v>Build columns for recurrence, Euler method, finance, residuals, simulations.</x:v>
      </x:c>
      <x:c r="C10" s="44" t="str">
        <x:v>Use formulas transparently and label variables/units.</x:v>
      </x:c>
      <x:c r="D10" s="44" t="str">
        <x:v>Hardcoding outputs that should be formulas.</x:v>
      </x:c>
    </x:row>
  </x:sheetData>
  <x:mergeCells>
    <x:mergeCell ref="A1:E1"/>
    <x:mergeCell ref="A2:E2"/>
  </x:mergeCells>
  <x:pageMargins left="0.7" right="0.7" top="0.75" bottom="0.75" header="0.3" footer="0.3"/>
  <x:tableParts count="1">
    <x:tablePart xmlns:r="http://schemas.openxmlformats.org/officeDocument/2006/relationships" r:id="R0a4d80987b3241c1"/>
  </x:tableParts>
</x:worksheet>
</file>

<file path=xl/worksheets/sheet1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0" hidden="0" customWidth="1"/>
    <x:col min="3" max="3" width="12" hidden="0" customWidth="1"/>
    <x:col min="4" max="4" width="14" hidden="0" customWidth="1"/>
    <x:col min="5" max="5" width="12" hidden="0" customWidth="1"/>
    <x:col min="6" max="6" width="12" hidden="0" customWidth="1"/>
    <x:col min="7" max="7" width="12" hidden="0" customWidth="1"/>
    <x:col min="8" max="8" width="10" hidden="0" customWidth="1"/>
    <x:col min="9" max="9" width="12" hidden="0" customWidth="1"/>
    <x:col min="10" max="10" width="12" hidden="0" customWidth="1"/>
    <x:col min="11" max="11" width="12" hidden="0" customWidth="1"/>
    <x:col min="12" max="12" width="12" hidden="0" customWidth="1"/>
    <x:col min="13" max="13" width="18" hidden="0" customWidth="1"/>
    <x:col min="14" max="14" width="18" hidden="0" customWidth="1"/>
  </x:cols>
  <x:sheetData>
    <x:row r="1" ht="30" customHeight="1">
      <x:c r="A1" s="53" t="str">
        <x:v>Student Tracker (replace sample rows)</x:v>
      </x:c>
      <x:c r="B1" s="31" t="str"/>
      <x:c r="C1" s="31" t="str"/>
      <x:c r="D1" s="31" t="str"/>
      <x:c r="E1" s="31" t="str"/>
      <x:c r="F1" s="31" t="str"/>
      <x:c r="G1" s="31" t="str"/>
      <x:c r="H1" s="31" t="str"/>
      <x:c r="I1" s="31" t="str"/>
      <x:c r="J1" s="31" t="str"/>
      <x:c r="K1" s="31" t="str"/>
      <x:c r="L1" s="31" t="str"/>
      <x:c r="M1" s="31" t="str"/>
      <x:c r="N1" s="31" t="str"/>
    </x:row>
    <x:row r="2" ht="30" customHeight="1">
      <x:c r="A2" s="59"/>
    </x:row>
    <x:row r="3">
      <x:c r="A3" s="38" t="str">
        <x:v>Student ID</x:v>
      </x:c>
      <x:c r="B3" s="38" t="str">
        <x:v>Level</x:v>
      </x:c>
      <x:c r="C3" s="38" t="str">
        <x:v>Target grade</x:v>
      </x:c>
      <x:c r="D3" s="38" t="str">
        <x:v>Attendance %</x:v>
      </x:c>
      <x:c r="E3" s="38" t="str">
        <x:v>Paper 1 %</x:v>
      </x:c>
      <x:c r="F3" s="38" t="str">
        <x:v>Paper 2 %</x:v>
      </x:c>
      <x:c r="G3" s="38" t="str">
        <x:v>Paper 3 %</x:v>
      </x:c>
      <x:c r="H3" s="38" t="str">
        <x:v>IA %</x:v>
      </x:c>
      <x:c r="I3" s="38" t="str">
        <x:v>Quiz avg %</x:v>
      </x:c>
      <x:c r="J3" s="38" t="str">
        <x:v>Predicted %</x:v>
      </x:c>
      <x:c r="K3" s="38" t="str">
        <x:v>Est. grade</x:v>
      </x:c>
      <x:c r="L3" s="38" t="str">
        <x:v>Gap to target</x:v>
      </x:c>
      <x:c r="M3" s="38" t="str">
        <x:v>IA stage</x:v>
      </x:c>
      <x:c r="N3" s="38" t="str">
        <x:v>Intervention</x:v>
      </x:c>
    </x:row>
    <x:row r="4">
      <x:c r="A4" s="48"/>
      <x:c r="B4" s="48"/>
      <x:c r="C4" s="48"/>
      <x:c r="D4" s="50"/>
      <x:c r="E4" s="50"/>
      <x:c r="F4" s="50"/>
      <x:c r="G4" s="50"/>
      <x:c r="H4" s="50"/>
      <x:c r="I4" s="50"/>
      <x:c r="J4" s="50" t="str">
        <x:f>IF($A4="","",IF(COUNT($E4:$H4)=0,"",IF($B4="HL",0.3*N($E4)+0.3*N($F4)+0.2*N($G4)+0.2*N($H4),0.4*N($E4)+0.4*N($F4)+0.2*N($H4))))</x:f>
      </x:c>
      <x:c r="K4" s="48" t="str">
        <x:f>IF($J4="","",IF($J4&gt;=80,7,IF($J4&gt;=68,6,IF($J4&gt;=55,5,IF($J4&gt;=40,4,IF($J4&gt;=28,3,IF($J4&gt;=15,2,1)))))))</x:f>
      </x:c>
      <x:c r="L4" s="48" t="str">
        <x:f>IF(OR($K4="",$C4=""),"",$K4-$C4)</x:f>
      </x:c>
      <x:c r="M4" s="48" t="str">
        <x:v>Not started</x:v>
      </x:c>
      <x:c r="N4" s="48" t="str">
        <x:v>Monitor</x:v>
      </x:c>
    </x:row>
    <x:row r="5">
      <x:c r="A5" s="48"/>
      <x:c r="B5" s="48"/>
      <x:c r="C5" s="48"/>
      <x:c r="D5" s="50"/>
      <x:c r="E5" s="50"/>
      <x:c r="F5" s="50"/>
      <x:c r="G5" s="50"/>
      <x:c r="H5" s="50"/>
      <x:c r="I5" s="50"/>
      <x:c r="J5" s="50" t="str">
        <x:f>IF($A5="","",IF(COUNT($E5:$H5)=0,"",IF($B5="HL",0.3*N($E5)+0.3*N($F5)+0.2*N($G5)+0.2*N($H5),0.4*N($E5)+0.4*N($F5)+0.2*N($H5))))</x:f>
      </x:c>
      <x:c r="K5" s="48" t="str">
        <x:f>IF($J5="","",IF($J5&gt;=80,7,IF($J5&gt;=68,6,IF($J5&gt;=55,5,IF($J5&gt;=40,4,IF($J5&gt;=28,3,IF($J5&gt;=15,2,1)))))))</x:f>
      </x:c>
      <x:c r="L5" s="48" t="str">
        <x:f>IF(OR($K5="",$C5=""),"",$K5-$C5)</x:f>
      </x:c>
      <x:c r="M5" s="48" t="str">
        <x:v>Not started</x:v>
      </x:c>
      <x:c r="N5" s="48" t="str">
        <x:v>Monitor</x:v>
      </x:c>
    </x:row>
    <x:row r="6">
      <x:c r="A6" s="48"/>
      <x:c r="B6" s="48"/>
      <x:c r="C6" s="48"/>
      <x:c r="D6" s="50"/>
      <x:c r="E6" s="50"/>
      <x:c r="F6" s="50"/>
      <x:c r="G6" s="50"/>
      <x:c r="H6" s="50"/>
      <x:c r="I6" s="50"/>
      <x:c r="J6" s="50" t="str">
        <x:f>IF($A6="","",IF(COUNT($E6:$H6)=0,"",IF($B6="HL",0.3*N($E6)+0.3*N($F6)+0.2*N($G6)+0.2*N($H6),0.4*N($E6)+0.4*N($F6)+0.2*N($H6))))</x:f>
      </x:c>
      <x:c r="K6" s="48" t="str">
        <x:f>IF($J6="","",IF($J6&gt;=80,7,IF($J6&gt;=68,6,IF($J6&gt;=55,5,IF($J6&gt;=40,4,IF($J6&gt;=28,3,IF($J6&gt;=15,2,1)))))))</x:f>
      </x:c>
      <x:c r="L6" s="48" t="str">
        <x:f>IF(OR($K6="",$C6=""),"",$K6-$C6)</x:f>
      </x:c>
      <x:c r="M6" s="48" t="str">
        <x:v>Not started</x:v>
      </x:c>
      <x:c r="N6" s="48" t="str">
        <x:v>Monitor</x:v>
      </x:c>
    </x:row>
    <x:row r="7">
      <x:c r="A7" s="48"/>
      <x:c r="B7" s="48"/>
      <x:c r="C7" s="48"/>
      <x:c r="D7" s="50"/>
      <x:c r="E7" s="50"/>
      <x:c r="F7" s="50"/>
      <x:c r="G7" s="50"/>
      <x:c r="H7" s="50"/>
      <x:c r="I7" s="50"/>
      <x:c r="J7" s="50" t="str">
        <x:f>IF($A7="","",IF(COUNT($E7:$H7)=0,"",IF($B7="HL",0.3*N($E7)+0.3*N($F7)+0.2*N($G7)+0.2*N($H7),0.4*N($E7)+0.4*N($F7)+0.2*N($H7))))</x:f>
      </x:c>
      <x:c r="K7" s="48" t="str">
        <x:f>IF($J7="","",IF($J7&gt;=80,7,IF($J7&gt;=68,6,IF($J7&gt;=55,5,IF($J7&gt;=40,4,IF($J7&gt;=28,3,IF($J7&gt;=15,2,1)))))))</x:f>
      </x:c>
      <x:c r="L7" s="48" t="str">
        <x:f>IF(OR($K7="",$C7=""),"",$K7-$C7)</x:f>
      </x:c>
      <x:c r="M7" s="48" t="str">
        <x:v>Not started</x:v>
      </x:c>
      <x:c r="N7" s="48" t="str">
        <x:v>Monitor</x:v>
      </x:c>
    </x:row>
    <x:row r="8">
      <x:c r="A8" s="48"/>
      <x:c r="B8" s="48"/>
      <x:c r="C8" s="48"/>
      <x:c r="D8" s="50"/>
      <x:c r="E8" s="50"/>
      <x:c r="F8" s="50"/>
      <x:c r="G8" s="50"/>
      <x:c r="H8" s="50"/>
      <x:c r="I8" s="50"/>
      <x:c r="J8" s="50" t="str">
        <x:f>IF($A8="","",IF(COUNT($E8:$H8)=0,"",IF($B8="HL",0.3*N($E8)+0.3*N($F8)+0.2*N($G8)+0.2*N($H8),0.4*N($E8)+0.4*N($F8)+0.2*N($H8))))</x:f>
      </x:c>
      <x:c r="K8" s="48" t="str">
        <x:f>IF($J8="","",IF($J8&gt;=80,7,IF($J8&gt;=68,6,IF($J8&gt;=55,5,IF($J8&gt;=40,4,IF($J8&gt;=28,3,IF($J8&gt;=15,2,1)))))))</x:f>
      </x:c>
      <x:c r="L8" s="48" t="str">
        <x:f>IF(OR($K8="",$C8=""),"",$K8-$C8)</x:f>
      </x:c>
      <x:c r="M8" s="48" t="str">
        <x:v>Not started</x:v>
      </x:c>
      <x:c r="N8" s="48" t="str">
        <x:v>Monitor</x:v>
      </x:c>
    </x:row>
    <x:row r="9">
      <x:c r="A9" s="48"/>
      <x:c r="B9" s="48"/>
      <x:c r="C9" s="48"/>
      <x:c r="D9" s="50"/>
      <x:c r="E9" s="50"/>
      <x:c r="F9" s="50"/>
      <x:c r="G9" s="50"/>
      <x:c r="H9" s="50"/>
      <x:c r="I9" s="50"/>
      <x:c r="J9" s="50" t="str">
        <x:f>IF($A9="","",IF(COUNT($E9:$H9)=0,"",IF($B9="HL",0.3*N($E9)+0.3*N($F9)+0.2*N($G9)+0.2*N($H9),0.4*N($E9)+0.4*N($F9)+0.2*N($H9))))</x:f>
      </x:c>
      <x:c r="K9" s="48" t="str">
        <x:f>IF($J9="","",IF($J9&gt;=80,7,IF($J9&gt;=68,6,IF($J9&gt;=55,5,IF($J9&gt;=40,4,IF($J9&gt;=28,3,IF($J9&gt;=15,2,1)))))))</x:f>
      </x:c>
      <x:c r="L9" s="48" t="str">
        <x:f>IF(OR($K9="",$C9=""),"",$K9-$C9)</x:f>
      </x:c>
      <x:c r="M9" s="48" t="str">
        <x:v>Not started</x:v>
      </x:c>
      <x:c r="N9" s="48" t="str">
        <x:v>Monitor</x:v>
      </x:c>
    </x:row>
    <x:row r="10">
      <x:c r="A10" s="48"/>
      <x:c r="B10" s="48"/>
      <x:c r="C10" s="48"/>
      <x:c r="D10" s="50"/>
      <x:c r="E10" s="50"/>
      <x:c r="F10" s="50"/>
      <x:c r="G10" s="50"/>
      <x:c r="H10" s="50"/>
      <x:c r="I10" s="50"/>
      <x:c r="J10" s="50" t="str">
        <x:f>IF($A10="","",IF(COUNT($E10:$H10)=0,"",IF($B10="HL",0.3*N($E10)+0.3*N($F10)+0.2*N($G10)+0.2*N($H10),0.4*N($E10)+0.4*N($F10)+0.2*N($H10))))</x:f>
      </x:c>
      <x:c r="K10" s="48" t="str">
        <x:f>IF($J10="","",IF($J10&gt;=80,7,IF($J10&gt;=68,6,IF($J10&gt;=55,5,IF($J10&gt;=40,4,IF($J10&gt;=28,3,IF($J10&gt;=15,2,1)))))))</x:f>
      </x:c>
      <x:c r="L10" s="48" t="str">
        <x:f>IF(OR($K10="",$C10=""),"",$K10-$C10)</x:f>
      </x:c>
      <x:c r="M10" s="48" t="str">
        <x:v>Not started</x:v>
      </x:c>
      <x:c r="N10" s="48" t="str">
        <x:v>Monitor</x:v>
      </x:c>
    </x:row>
    <x:row r="11">
      <x:c r="A11" s="48"/>
      <x:c r="B11" s="48"/>
      <x:c r="C11" s="48"/>
      <x:c r="D11" s="50"/>
      <x:c r="E11" s="50"/>
      <x:c r="F11" s="50"/>
      <x:c r="G11" s="50"/>
      <x:c r="H11" s="50"/>
      <x:c r="I11" s="50"/>
      <x:c r="J11" s="50" t="str">
        <x:f>IF($A11="","",IF(COUNT($E11:$H11)=0,"",IF($B11="HL",0.3*N($E11)+0.3*N($F11)+0.2*N($G11)+0.2*N($H11),0.4*N($E11)+0.4*N($F11)+0.2*N($H11))))</x:f>
      </x:c>
      <x:c r="K11" s="48" t="str">
        <x:f>IF($J11="","",IF($J11&gt;=80,7,IF($J11&gt;=68,6,IF($J11&gt;=55,5,IF($J11&gt;=40,4,IF($J11&gt;=28,3,IF($J11&gt;=15,2,1)))))))</x:f>
      </x:c>
      <x:c r="L11" s="48" t="str">
        <x:f>IF(OR($K11="",$C11=""),"",$K11-$C11)</x:f>
      </x:c>
      <x:c r="M11" s="48" t="str">
        <x:v>Not started</x:v>
      </x:c>
      <x:c r="N11" s="48" t="str">
        <x:v>Monitor</x:v>
      </x:c>
    </x:row>
    <x:row r="12">
      <x:c r="A12" s="48"/>
      <x:c r="B12" s="48"/>
      <x:c r="C12" s="48"/>
      <x:c r="D12" s="50"/>
      <x:c r="E12" s="50"/>
      <x:c r="F12" s="50"/>
      <x:c r="G12" s="50"/>
      <x:c r="H12" s="50"/>
      <x:c r="I12" s="50"/>
      <x:c r="J12" s="50" t="str">
        <x:f>IF($A12="","",IF(COUNT($E12:$H12)=0,"",IF($B12="HL",0.3*N($E12)+0.3*N($F12)+0.2*N($G12)+0.2*N($H12),0.4*N($E12)+0.4*N($F12)+0.2*N($H12))))</x:f>
      </x:c>
      <x:c r="K12" s="48" t="str">
        <x:f>IF($J12="","",IF($J12&gt;=80,7,IF($J12&gt;=68,6,IF($J12&gt;=55,5,IF($J12&gt;=40,4,IF($J12&gt;=28,3,IF($J12&gt;=15,2,1)))))))</x:f>
      </x:c>
      <x:c r="L12" s="48" t="str">
        <x:f>IF(OR($K12="",$C12=""),"",$K12-$C12)</x:f>
      </x:c>
      <x:c r="M12" s="48" t="str">
        <x:v>Not started</x:v>
      </x:c>
      <x:c r="N12" s="48" t="str">
        <x:v>Monitor</x:v>
      </x:c>
    </x:row>
    <x:row r="13">
      <x:c r="A13" s="48"/>
      <x:c r="B13" s="48"/>
      <x:c r="C13" s="48"/>
      <x:c r="D13" s="50"/>
      <x:c r="E13" s="50"/>
      <x:c r="F13" s="50"/>
      <x:c r="G13" s="50"/>
      <x:c r="H13" s="50"/>
      <x:c r="I13" s="50"/>
      <x:c r="J13" s="50" t="str">
        <x:f>IF($A13="","",IF(COUNT($E13:$H13)=0,"",IF($B13="HL",0.3*N($E13)+0.3*N($F13)+0.2*N($G13)+0.2*N($H13),0.4*N($E13)+0.4*N($F13)+0.2*N($H13))))</x:f>
      </x:c>
      <x:c r="K13" s="48" t="str">
        <x:f>IF($J13="","",IF($J13&gt;=80,7,IF($J13&gt;=68,6,IF($J13&gt;=55,5,IF($J13&gt;=40,4,IF($J13&gt;=28,3,IF($J13&gt;=15,2,1)))))))</x:f>
      </x:c>
      <x:c r="L13" s="48" t="str">
        <x:f>IF(OR($K13="",$C13=""),"",$K13-$C13)</x:f>
      </x:c>
      <x:c r="M13" s="48" t="str">
        <x:v>Not started</x:v>
      </x:c>
      <x:c r="N13" s="48" t="str">
        <x:v>Monitor</x:v>
      </x:c>
    </x:row>
    <x:row r="14">
      <x:c r="A14" s="48"/>
      <x:c r="B14" s="48"/>
      <x:c r="C14" s="48"/>
      <x:c r="D14" s="50"/>
      <x:c r="E14" s="50"/>
      <x:c r="F14" s="50"/>
      <x:c r="G14" s="50"/>
      <x:c r="H14" s="50"/>
      <x:c r="I14" s="50"/>
      <x:c r="J14" s="50" t="str">
        <x:f>IF($A14="","",IF(COUNT($E14:$H14)=0,"",IF($B14="HL",0.3*N($E14)+0.3*N($F14)+0.2*N($G14)+0.2*N($H14),0.4*N($E14)+0.4*N($F14)+0.2*N($H14))))</x:f>
      </x:c>
      <x:c r="K14" s="48" t="str">
        <x:f>IF($J14="","",IF($J14&gt;=80,7,IF($J14&gt;=68,6,IF($J14&gt;=55,5,IF($J14&gt;=40,4,IF($J14&gt;=28,3,IF($J14&gt;=15,2,1)))))))</x:f>
      </x:c>
      <x:c r="L14" s="48" t="str">
        <x:f>IF(OR($K14="",$C14=""),"",$K14-$C14)</x:f>
      </x:c>
      <x:c r="M14" s="48" t="str">
        <x:v>Not started</x:v>
      </x:c>
      <x:c r="N14" s="48" t="str">
        <x:v>Monitor</x:v>
      </x:c>
    </x:row>
    <x:row r="15">
      <x:c r="A15" s="48"/>
      <x:c r="B15" s="48"/>
      <x:c r="C15" s="48"/>
      <x:c r="D15" s="50"/>
      <x:c r="E15" s="50"/>
      <x:c r="F15" s="50"/>
      <x:c r="G15" s="50"/>
      <x:c r="H15" s="50"/>
      <x:c r="I15" s="50"/>
      <x:c r="J15" s="50" t="str">
        <x:f>IF($A15="","",IF(COUNT($E15:$H15)=0,"",IF($B15="HL",0.3*N($E15)+0.3*N($F15)+0.2*N($G15)+0.2*N($H15),0.4*N($E15)+0.4*N($F15)+0.2*N($H15))))</x:f>
      </x:c>
      <x:c r="K15" s="48" t="str">
        <x:f>IF($J15="","",IF($J15&gt;=80,7,IF($J15&gt;=68,6,IF($J15&gt;=55,5,IF($J15&gt;=40,4,IF($J15&gt;=28,3,IF($J15&gt;=15,2,1)))))))</x:f>
      </x:c>
      <x:c r="L15" s="48" t="str">
        <x:f>IF(OR($K15="",$C15=""),"",$K15-$C15)</x:f>
      </x:c>
      <x:c r="M15" s="48" t="str">
        <x:v>Not started</x:v>
      </x:c>
      <x:c r="N15" s="48" t="str">
        <x:v>Monitor</x:v>
      </x:c>
    </x:row>
    <x:row r="16">
      <x:c r="A16" s="48"/>
      <x:c r="B16" s="48"/>
      <x:c r="C16" s="48"/>
      <x:c r="D16" s="50"/>
      <x:c r="E16" s="50"/>
      <x:c r="F16" s="50"/>
      <x:c r="G16" s="50"/>
      <x:c r="H16" s="50"/>
      <x:c r="I16" s="50"/>
      <x:c r="J16" s="50" t="str">
        <x:f>IF($A16="","",IF(COUNT($E16:$H16)=0,"",IF($B16="HL",0.3*N($E16)+0.3*N($F16)+0.2*N($G16)+0.2*N($H16),0.4*N($E16)+0.4*N($F16)+0.2*N($H16))))</x:f>
      </x:c>
      <x:c r="K16" s="48" t="str">
        <x:f>IF($J16="","",IF($J16&gt;=80,7,IF($J16&gt;=68,6,IF($J16&gt;=55,5,IF($J16&gt;=40,4,IF($J16&gt;=28,3,IF($J16&gt;=15,2,1)))))))</x:f>
      </x:c>
      <x:c r="L16" s="48" t="str">
        <x:f>IF(OR($K16="",$C16=""),"",$K16-$C16)</x:f>
      </x:c>
      <x:c r="M16" s="48" t="str">
        <x:v>Not started</x:v>
      </x:c>
      <x:c r="N16" s="48" t="str">
        <x:v>Monitor</x:v>
      </x:c>
    </x:row>
    <x:row r="17">
      <x:c r="A17" s="48"/>
      <x:c r="B17" s="48"/>
      <x:c r="C17" s="48"/>
      <x:c r="D17" s="50"/>
      <x:c r="E17" s="50"/>
      <x:c r="F17" s="50"/>
      <x:c r="G17" s="50"/>
      <x:c r="H17" s="50"/>
      <x:c r="I17" s="50"/>
      <x:c r="J17" s="50" t="str">
        <x:f>IF($A17="","",IF(COUNT($E17:$H17)=0,"",IF($B17="HL",0.3*N($E17)+0.3*N($F17)+0.2*N($G17)+0.2*N($H17),0.4*N($E17)+0.4*N($F17)+0.2*N($H17))))</x:f>
      </x:c>
      <x:c r="K17" s="48" t="str">
        <x:f>IF($J17="","",IF($J17&gt;=80,7,IF($J17&gt;=68,6,IF($J17&gt;=55,5,IF($J17&gt;=40,4,IF($J17&gt;=28,3,IF($J17&gt;=15,2,1)))))))</x:f>
      </x:c>
      <x:c r="L17" s="48" t="str">
        <x:f>IF(OR($K17="",$C17=""),"",$K17-$C17)</x:f>
      </x:c>
      <x:c r="M17" s="48" t="str">
        <x:v>Not started</x:v>
      </x:c>
      <x:c r="N17" s="48" t="str">
        <x:v>Monitor</x:v>
      </x:c>
    </x:row>
    <x:row r="18">
      <x:c r="A18" s="48"/>
      <x:c r="B18" s="48"/>
      <x:c r="C18" s="48"/>
      <x:c r="D18" s="50"/>
      <x:c r="E18" s="50"/>
      <x:c r="F18" s="50"/>
      <x:c r="G18" s="50"/>
      <x:c r="H18" s="50"/>
      <x:c r="I18" s="50"/>
      <x:c r="J18" s="50" t="str">
        <x:f>IF($A18="","",IF(COUNT($E18:$H18)=0,"",IF($B18="HL",0.3*N($E18)+0.3*N($F18)+0.2*N($G18)+0.2*N($H18),0.4*N($E18)+0.4*N($F18)+0.2*N($H18))))</x:f>
      </x:c>
      <x:c r="K18" s="48" t="str">
        <x:f>IF($J18="","",IF($J18&gt;=80,7,IF($J18&gt;=68,6,IF($J18&gt;=55,5,IF($J18&gt;=40,4,IF($J18&gt;=28,3,IF($J18&gt;=15,2,1)))))))</x:f>
      </x:c>
      <x:c r="L18" s="48" t="str">
        <x:f>IF(OR($K18="",$C18=""),"",$K18-$C18)</x:f>
      </x:c>
      <x:c r="M18" s="48" t="str">
        <x:v>Not started</x:v>
      </x:c>
      <x:c r="N18" s="48" t="str">
        <x:v>Monitor</x:v>
      </x:c>
    </x:row>
    <x:row r="19">
      <x:c r="A19" s="48"/>
      <x:c r="B19" s="48"/>
      <x:c r="C19" s="48"/>
      <x:c r="D19" s="50"/>
      <x:c r="E19" s="50"/>
      <x:c r="F19" s="50"/>
      <x:c r="G19" s="50"/>
      <x:c r="H19" s="50"/>
      <x:c r="I19" s="50"/>
      <x:c r="J19" s="50" t="str">
        <x:f>IF($A19="","",IF(COUNT($E19:$H19)=0,"",IF($B19="HL",0.3*N($E19)+0.3*N($F19)+0.2*N($G19)+0.2*N($H19),0.4*N($E19)+0.4*N($F19)+0.2*N($H19))))</x:f>
      </x:c>
      <x:c r="K19" s="48" t="str">
        <x:f>IF($J19="","",IF($J19&gt;=80,7,IF($J19&gt;=68,6,IF($J19&gt;=55,5,IF($J19&gt;=40,4,IF($J19&gt;=28,3,IF($J19&gt;=15,2,1)))))))</x:f>
      </x:c>
      <x:c r="L19" s="48" t="str">
        <x:f>IF(OR($K19="",$C19=""),"",$K19-$C19)</x:f>
      </x:c>
      <x:c r="M19" s="48" t="str">
        <x:v>Not started</x:v>
      </x:c>
      <x:c r="N19" s="48" t="str">
        <x:v>Monitor</x:v>
      </x:c>
    </x:row>
    <x:row r="20">
      <x:c r="A20" s="48"/>
      <x:c r="B20" s="48"/>
      <x:c r="C20" s="48"/>
      <x:c r="D20" s="50"/>
      <x:c r="E20" s="50"/>
      <x:c r="F20" s="50"/>
      <x:c r="G20" s="50"/>
      <x:c r="H20" s="50"/>
      <x:c r="I20" s="50"/>
      <x:c r="J20" s="50" t="str">
        <x:f>IF($A20="","",IF(COUNT($E20:$H20)=0,"",IF($B20="HL",0.3*N($E20)+0.3*N($F20)+0.2*N($G20)+0.2*N($H20),0.4*N($E20)+0.4*N($F20)+0.2*N($H20))))</x:f>
      </x:c>
      <x:c r="K20" s="48" t="str">
        <x:f>IF($J20="","",IF($J20&gt;=80,7,IF($J20&gt;=68,6,IF($J20&gt;=55,5,IF($J20&gt;=40,4,IF($J20&gt;=28,3,IF($J20&gt;=15,2,1)))))))</x:f>
      </x:c>
      <x:c r="L20" s="48" t="str">
        <x:f>IF(OR($K20="",$C20=""),"",$K20-$C20)</x:f>
      </x:c>
      <x:c r="M20" s="48" t="str">
        <x:v>Not started</x:v>
      </x:c>
      <x:c r="N20" s="48" t="str">
        <x:v>Monitor</x:v>
      </x:c>
    </x:row>
    <x:row r="21">
      <x:c r="A21" s="48"/>
      <x:c r="B21" s="48"/>
      <x:c r="C21" s="48"/>
      <x:c r="D21" s="50"/>
      <x:c r="E21" s="50"/>
      <x:c r="F21" s="50"/>
      <x:c r="G21" s="50"/>
      <x:c r="H21" s="50"/>
      <x:c r="I21" s="50"/>
      <x:c r="J21" s="50" t="str">
        <x:f>IF($A21="","",IF(COUNT($E21:$H21)=0,"",IF($B21="HL",0.3*N($E21)+0.3*N($F21)+0.2*N($G21)+0.2*N($H21),0.4*N($E21)+0.4*N($F21)+0.2*N($H21))))</x:f>
      </x:c>
      <x:c r="K21" s="48" t="str">
        <x:f>IF($J21="","",IF($J21&gt;=80,7,IF($J21&gt;=68,6,IF($J21&gt;=55,5,IF($J21&gt;=40,4,IF($J21&gt;=28,3,IF($J21&gt;=15,2,1)))))))</x:f>
      </x:c>
      <x:c r="L21" s="48" t="str">
        <x:f>IF(OR($K21="",$C21=""),"",$K21-$C21)</x:f>
      </x:c>
      <x:c r="M21" s="48" t="str">
        <x:v>Not started</x:v>
      </x:c>
      <x:c r="N21" s="48" t="str">
        <x:v>Monitor</x:v>
      </x:c>
    </x:row>
    <x:row r="22">
      <x:c r="A22" s="48"/>
      <x:c r="B22" s="48"/>
      <x:c r="C22" s="48"/>
      <x:c r="D22" s="50"/>
      <x:c r="E22" s="50"/>
      <x:c r="F22" s="50"/>
      <x:c r="G22" s="50"/>
      <x:c r="H22" s="50"/>
      <x:c r="I22" s="50"/>
      <x:c r="J22" s="50" t="str">
        <x:f>IF($A22="","",IF(COUNT($E22:$H22)=0,"",IF($B22="HL",0.3*N($E22)+0.3*N($F22)+0.2*N($G22)+0.2*N($H22),0.4*N($E22)+0.4*N($F22)+0.2*N($H22))))</x:f>
      </x:c>
      <x:c r="K22" s="48" t="str">
        <x:f>IF($J22="","",IF($J22&gt;=80,7,IF($J22&gt;=68,6,IF($J22&gt;=55,5,IF($J22&gt;=40,4,IF($J22&gt;=28,3,IF($J22&gt;=15,2,1)))))))</x:f>
      </x:c>
      <x:c r="L22" s="48" t="str">
        <x:f>IF(OR($K22="",$C22=""),"",$K22-$C22)</x:f>
      </x:c>
      <x:c r="M22" s="48" t="str">
        <x:v>Not started</x:v>
      </x:c>
      <x:c r="N22" s="48" t="str">
        <x:v>Monitor</x:v>
      </x:c>
    </x:row>
    <x:row r="23">
      <x:c r="A23" s="48"/>
      <x:c r="B23" s="48"/>
      <x:c r="C23" s="48"/>
      <x:c r="D23" s="50"/>
      <x:c r="E23" s="50"/>
      <x:c r="F23" s="50"/>
      <x:c r="G23" s="50"/>
      <x:c r="H23" s="50"/>
      <x:c r="I23" s="50"/>
      <x:c r="J23" s="50" t="str">
        <x:f>IF($A23="","",IF(COUNT($E23:$H23)=0,"",IF($B23="HL",0.3*N($E23)+0.3*N($F23)+0.2*N($G23)+0.2*N($H23),0.4*N($E23)+0.4*N($F23)+0.2*N($H23))))</x:f>
      </x:c>
      <x:c r="K23" s="48" t="str">
        <x:f>IF($J23="","",IF($J23&gt;=80,7,IF($J23&gt;=68,6,IF($J23&gt;=55,5,IF($J23&gt;=40,4,IF($J23&gt;=28,3,IF($J23&gt;=15,2,1)))))))</x:f>
      </x:c>
      <x:c r="L23" s="48" t="str">
        <x:f>IF(OR($K23="",$C23=""),"",$K23-$C23)</x:f>
      </x:c>
      <x:c r="M23" s="48" t="str">
        <x:v>Not started</x:v>
      </x:c>
      <x:c r="N23" s="48" t="str">
        <x:v>Monitor</x:v>
      </x:c>
    </x:row>
    <x:row r="24">
      <x:c r="A24" s="48"/>
      <x:c r="B24" s="48"/>
      <x:c r="C24" s="48"/>
      <x:c r="D24" s="50"/>
      <x:c r="E24" s="50"/>
      <x:c r="F24" s="50"/>
      <x:c r="G24" s="50"/>
      <x:c r="H24" s="50"/>
      <x:c r="I24" s="50"/>
      <x:c r="J24" s="50" t="str">
        <x:f>IF($A24="","",IF(COUNT($E24:$H24)=0,"",IF($B24="HL",0.3*N($E24)+0.3*N($F24)+0.2*N($G24)+0.2*N($H24),0.4*N($E24)+0.4*N($F24)+0.2*N($H24))))</x:f>
      </x:c>
      <x:c r="K24" s="48" t="str">
        <x:f>IF($J24="","",IF($J24&gt;=80,7,IF($J24&gt;=68,6,IF($J24&gt;=55,5,IF($J24&gt;=40,4,IF($J24&gt;=28,3,IF($J24&gt;=15,2,1)))))))</x:f>
      </x:c>
      <x:c r="L24" s="48" t="str">
        <x:f>IF(OR($K24="",$C24=""),"",$K24-$C24)</x:f>
      </x:c>
      <x:c r="M24" s="48" t="str">
        <x:v>Not started</x:v>
      </x:c>
      <x:c r="N24" s="48" t="str">
        <x:v>Monitor</x:v>
      </x:c>
    </x:row>
    <x:row r="25">
      <x:c r="A25" s="48"/>
      <x:c r="B25" s="48"/>
      <x:c r="C25" s="48"/>
      <x:c r="D25" s="50"/>
      <x:c r="E25" s="50"/>
      <x:c r="F25" s="50"/>
      <x:c r="G25" s="50"/>
      <x:c r="H25" s="50"/>
      <x:c r="I25" s="50"/>
      <x:c r="J25" s="50" t="str">
        <x:f>IF($A25="","",IF(COUNT($E25:$H25)=0,"",IF($B25="HL",0.3*N($E25)+0.3*N($F25)+0.2*N($G25)+0.2*N($H25),0.4*N($E25)+0.4*N($F25)+0.2*N($H25))))</x:f>
      </x:c>
      <x:c r="K25" s="48" t="str">
        <x:f>IF($J25="","",IF($J25&gt;=80,7,IF($J25&gt;=68,6,IF($J25&gt;=55,5,IF($J25&gt;=40,4,IF($J25&gt;=28,3,IF($J25&gt;=15,2,1)))))))</x:f>
      </x:c>
      <x:c r="L25" s="48" t="str">
        <x:f>IF(OR($K25="",$C25=""),"",$K25-$C25)</x:f>
      </x:c>
      <x:c r="M25" s="48" t="str">
        <x:v>Not started</x:v>
      </x:c>
      <x:c r="N25" s="48" t="str">
        <x:v>Monitor</x:v>
      </x:c>
    </x:row>
    <x:row r="26">
      <x:c r="A26" s="48"/>
      <x:c r="B26" s="48"/>
      <x:c r="C26" s="48"/>
      <x:c r="D26" s="50"/>
      <x:c r="E26" s="50"/>
      <x:c r="F26" s="50"/>
      <x:c r="G26" s="50"/>
      <x:c r="H26" s="50"/>
      <x:c r="I26" s="50"/>
      <x:c r="J26" s="50" t="str">
        <x:f>IF($A26="","",IF(COUNT($E26:$H26)=0,"",IF($B26="HL",0.3*N($E26)+0.3*N($F26)+0.2*N($G26)+0.2*N($H26),0.4*N($E26)+0.4*N($F26)+0.2*N($H26))))</x:f>
      </x:c>
      <x:c r="K26" s="48" t="str">
        <x:f>IF($J26="","",IF($J26&gt;=80,7,IF($J26&gt;=68,6,IF($J26&gt;=55,5,IF($J26&gt;=40,4,IF($J26&gt;=28,3,IF($J26&gt;=15,2,1)))))))</x:f>
      </x:c>
      <x:c r="L26" s="48" t="str">
        <x:f>IF(OR($K26="",$C26=""),"",$K26-$C26)</x:f>
      </x:c>
      <x:c r="M26" s="48" t="str">
        <x:v>Not started</x:v>
      </x:c>
      <x:c r="N26" s="48" t="str">
        <x:v>Monitor</x:v>
      </x:c>
    </x:row>
    <x:row r="27">
      <x:c r="A27" s="48"/>
      <x:c r="B27" s="48"/>
      <x:c r="C27" s="48"/>
      <x:c r="D27" s="50"/>
      <x:c r="E27" s="50"/>
      <x:c r="F27" s="50"/>
      <x:c r="G27" s="50"/>
      <x:c r="H27" s="50"/>
      <x:c r="I27" s="50"/>
      <x:c r="J27" s="50" t="str">
        <x:f>IF($A27="","",IF(COUNT($E27:$H27)=0,"",IF($B27="HL",0.3*N($E27)+0.3*N($F27)+0.2*N($G27)+0.2*N($H27),0.4*N($E27)+0.4*N($F27)+0.2*N($H27))))</x:f>
      </x:c>
      <x:c r="K27" s="48" t="str">
        <x:f>IF($J27="","",IF($J27&gt;=80,7,IF($J27&gt;=68,6,IF($J27&gt;=55,5,IF($J27&gt;=40,4,IF($J27&gt;=28,3,IF($J27&gt;=15,2,1)))))))</x:f>
      </x:c>
      <x:c r="L27" s="48" t="str">
        <x:f>IF(OR($K27="",$C27=""),"",$K27-$C27)</x:f>
      </x:c>
      <x:c r="M27" s="48" t="str">
        <x:v>Not started</x:v>
      </x:c>
      <x:c r="N27" s="48" t="str">
        <x:v>Monitor</x:v>
      </x:c>
    </x:row>
    <x:row r="28">
      <x:c r="A28" s="48"/>
      <x:c r="B28" s="48"/>
      <x:c r="C28" s="48"/>
      <x:c r="D28" s="50"/>
      <x:c r="E28" s="50"/>
      <x:c r="F28" s="50"/>
      <x:c r="G28" s="50"/>
      <x:c r="H28" s="50"/>
      <x:c r="I28" s="50"/>
      <x:c r="J28" s="50" t="str">
        <x:f>IF($A28="","",IF(COUNT($E28:$H28)=0,"",IF($B28="HL",0.3*N($E28)+0.3*N($F28)+0.2*N($G28)+0.2*N($H28),0.4*N($E28)+0.4*N($F28)+0.2*N($H28))))</x:f>
      </x:c>
      <x:c r="K28" s="48" t="str">
        <x:f>IF($J28="","",IF($J28&gt;=80,7,IF($J28&gt;=68,6,IF($J28&gt;=55,5,IF($J28&gt;=40,4,IF($J28&gt;=28,3,IF($J28&gt;=15,2,1)))))))</x:f>
      </x:c>
      <x:c r="L28" s="48" t="str">
        <x:f>IF(OR($K28="",$C28=""),"",$K28-$C28)</x:f>
      </x:c>
      <x:c r="M28" s="48" t="str">
        <x:v>Not started</x:v>
      </x:c>
      <x:c r="N28" s="48" t="str">
        <x:v>Monitor</x:v>
      </x:c>
    </x:row>
    <x:row r="29">
      <x:c r="A29" s="48"/>
      <x:c r="B29" s="48"/>
      <x:c r="C29" s="48"/>
      <x:c r="D29" s="50"/>
      <x:c r="E29" s="50"/>
      <x:c r="F29" s="50"/>
      <x:c r="G29" s="50"/>
      <x:c r="H29" s="50"/>
      <x:c r="I29" s="50"/>
      <x:c r="J29" s="50" t="str">
        <x:f>IF($A29="","",IF(COUNT($E29:$H29)=0,"",IF($B29="HL",0.3*N($E29)+0.3*N($F29)+0.2*N($G29)+0.2*N($H29),0.4*N($E29)+0.4*N($F29)+0.2*N($H29))))</x:f>
      </x:c>
      <x:c r="K29" s="48" t="str">
        <x:f>IF($J29="","",IF($J29&gt;=80,7,IF($J29&gt;=68,6,IF($J29&gt;=55,5,IF($J29&gt;=40,4,IF($J29&gt;=28,3,IF($J29&gt;=15,2,1)))))))</x:f>
      </x:c>
      <x:c r="L29" s="48" t="str">
        <x:f>IF(OR($K29="",$C29=""),"",$K29-$C29)</x:f>
      </x:c>
      <x:c r="M29" s="48" t="str">
        <x:v>Not started</x:v>
      </x:c>
      <x:c r="N29" s="48" t="str">
        <x:v>Monitor</x:v>
      </x:c>
    </x:row>
    <x:row r="30">
      <x:c r="A30" s="48"/>
      <x:c r="B30" s="48"/>
      <x:c r="C30" s="48"/>
      <x:c r="D30" s="50"/>
      <x:c r="E30" s="50"/>
      <x:c r="F30" s="50"/>
      <x:c r="G30" s="50"/>
      <x:c r="H30" s="50"/>
      <x:c r="I30" s="50"/>
      <x:c r="J30" s="50" t="str">
        <x:f>IF($A30="","",IF(COUNT($E30:$H30)=0,"",IF($B30="HL",0.3*N($E30)+0.3*N($F30)+0.2*N($G30)+0.2*N($H30),0.4*N($E30)+0.4*N($F30)+0.2*N($H30))))</x:f>
      </x:c>
      <x:c r="K30" s="48" t="str">
        <x:f>IF($J30="","",IF($J30&gt;=80,7,IF($J30&gt;=68,6,IF($J30&gt;=55,5,IF($J30&gt;=40,4,IF($J30&gt;=28,3,IF($J30&gt;=15,2,1)))))))</x:f>
      </x:c>
      <x:c r="L30" s="48" t="str">
        <x:f>IF(OR($K30="",$C30=""),"",$K30-$C30)</x:f>
      </x:c>
      <x:c r="M30" s="48" t="str">
        <x:v>Not started</x:v>
      </x:c>
      <x:c r="N30" s="48" t="str">
        <x:v>Monitor</x:v>
      </x:c>
    </x:row>
    <x:row r="31">
      <x:c r="A31" s="48"/>
      <x:c r="B31" s="48"/>
      <x:c r="C31" s="48"/>
      <x:c r="D31" s="50"/>
      <x:c r="E31" s="50"/>
      <x:c r="F31" s="50"/>
      <x:c r="G31" s="50"/>
      <x:c r="H31" s="50"/>
      <x:c r="I31" s="50"/>
      <x:c r="J31" s="50" t="str">
        <x:f>IF($A31="","",IF(COUNT($E31:$H31)=0,"",IF($B31="HL",0.3*N($E31)+0.3*N($F31)+0.2*N($G31)+0.2*N($H31),0.4*N($E31)+0.4*N($F31)+0.2*N($H31))))</x:f>
      </x:c>
      <x:c r="K31" s="48" t="str">
        <x:f>IF($J31="","",IF($J31&gt;=80,7,IF($J31&gt;=68,6,IF($J31&gt;=55,5,IF($J31&gt;=40,4,IF($J31&gt;=28,3,IF($J31&gt;=15,2,1)))))))</x:f>
      </x:c>
      <x:c r="L31" s="48" t="str">
        <x:f>IF(OR($K31="",$C31=""),"",$K31-$C31)</x:f>
      </x:c>
      <x:c r="M31" s="48" t="str">
        <x:v>Not started</x:v>
      </x:c>
      <x:c r="N31" s="48" t="str">
        <x:v>Monitor</x:v>
      </x:c>
    </x:row>
    <x:row r="32">
      <x:c r="A32" s="48"/>
      <x:c r="B32" s="48"/>
      <x:c r="C32" s="48"/>
      <x:c r="D32" s="50"/>
      <x:c r="E32" s="50"/>
      <x:c r="F32" s="50"/>
      <x:c r="G32" s="50"/>
      <x:c r="H32" s="50"/>
      <x:c r="I32" s="50"/>
      <x:c r="J32" s="50" t="str">
        <x:f>IF($A32="","",IF(COUNT($E32:$H32)=0,"",IF($B32="HL",0.3*N($E32)+0.3*N($F32)+0.2*N($G32)+0.2*N($H32),0.4*N($E32)+0.4*N($F32)+0.2*N($H32))))</x:f>
      </x:c>
      <x:c r="K32" s="48" t="str">
        <x:f>IF($J32="","",IF($J32&gt;=80,7,IF($J32&gt;=68,6,IF($J32&gt;=55,5,IF($J32&gt;=40,4,IF($J32&gt;=28,3,IF($J32&gt;=15,2,1)))))))</x:f>
      </x:c>
      <x:c r="L32" s="48" t="str">
        <x:f>IF(OR($K32="",$C32=""),"",$K32-$C32)</x:f>
      </x:c>
      <x:c r="M32" s="48" t="str">
        <x:v>Not started</x:v>
      </x:c>
      <x:c r="N32" s="48" t="str">
        <x:v>Monitor</x:v>
      </x:c>
    </x:row>
    <x:row r="33">
      <x:c r="A33" s="48"/>
      <x:c r="B33" s="48"/>
      <x:c r="C33" s="48"/>
      <x:c r="D33" s="50"/>
      <x:c r="E33" s="50"/>
      <x:c r="F33" s="50"/>
      <x:c r="G33" s="50"/>
      <x:c r="H33" s="50"/>
      <x:c r="I33" s="50"/>
      <x:c r="J33" s="50" t="str">
        <x:f>IF($A33="","",IF(COUNT($E33:$H33)=0,"",IF($B33="HL",0.3*N($E33)+0.3*N($F33)+0.2*N($G33)+0.2*N($H33),0.4*N($E33)+0.4*N($F33)+0.2*N($H33))))</x:f>
      </x:c>
      <x:c r="K33" s="48" t="str">
        <x:f>IF($J33="","",IF($J33&gt;=80,7,IF($J33&gt;=68,6,IF($J33&gt;=55,5,IF($J33&gt;=40,4,IF($J33&gt;=28,3,IF($J33&gt;=15,2,1)))))))</x:f>
      </x:c>
      <x:c r="L33" s="48" t="str">
        <x:f>IF(OR($K33="",$C33=""),"",$K33-$C33)</x:f>
      </x:c>
      <x:c r="M33" s="48" t="str">
        <x:v>Not started</x:v>
      </x:c>
      <x:c r="N33" s="48" t="str">
        <x:v>Monitor</x:v>
      </x:c>
    </x:row>
    <x:row r="34">
      <x:c r="A34" s="48"/>
      <x:c r="B34" s="48"/>
      <x:c r="C34" s="48"/>
      <x:c r="D34" s="50"/>
      <x:c r="E34" s="50"/>
      <x:c r="F34" s="50"/>
      <x:c r="G34" s="50"/>
      <x:c r="H34" s="50"/>
      <x:c r="I34" s="50"/>
      <x:c r="J34" s="50" t="str">
        <x:f>IF($A34="","",IF(COUNT($E34:$H34)=0,"",IF($B34="HL",0.3*N($E34)+0.3*N($F34)+0.2*N($G34)+0.2*N($H34),0.4*N($E34)+0.4*N($F34)+0.2*N($H34))))</x:f>
      </x:c>
      <x:c r="K34" s="48" t="str">
        <x:f>IF($J34="","",IF($J34&gt;=80,7,IF($J34&gt;=68,6,IF($J34&gt;=55,5,IF($J34&gt;=40,4,IF($J34&gt;=28,3,IF($J34&gt;=15,2,1)))))))</x:f>
      </x:c>
      <x:c r="L34" s="48" t="str">
        <x:f>IF(OR($K34="",$C34=""),"",$K34-$C34)</x:f>
      </x:c>
      <x:c r="M34" s="48" t="str">
        <x:v>Not started</x:v>
      </x:c>
      <x:c r="N34" s="48" t="str">
        <x:v>Monitor</x:v>
      </x:c>
    </x:row>
    <x:row r="35">
      <x:c r="A35" s="48"/>
      <x:c r="B35" s="48"/>
      <x:c r="C35" s="48"/>
      <x:c r="D35" s="50"/>
      <x:c r="E35" s="50"/>
      <x:c r="F35" s="50"/>
      <x:c r="G35" s="50"/>
      <x:c r="H35" s="50"/>
      <x:c r="I35" s="50"/>
      <x:c r="J35" s="50" t="str">
        <x:f>IF($A35="","",IF(COUNT($E35:$H35)=0,"",IF($B35="HL",0.3*N($E35)+0.3*N($F35)+0.2*N($G35)+0.2*N($H35),0.4*N($E35)+0.4*N($F35)+0.2*N($H35))))</x:f>
      </x:c>
      <x:c r="K35" s="48" t="str">
        <x:f>IF($J35="","",IF($J35&gt;=80,7,IF($J35&gt;=68,6,IF($J35&gt;=55,5,IF($J35&gt;=40,4,IF($J35&gt;=28,3,IF($J35&gt;=15,2,1)))))))</x:f>
      </x:c>
      <x:c r="L35" s="48" t="str">
        <x:f>IF(OR($K35="",$C35=""),"",$K35-$C35)</x:f>
      </x:c>
      <x:c r="M35" s="48" t="str">
        <x:v>Not started</x:v>
      </x:c>
      <x:c r="N35" s="48" t="str">
        <x:v>Monitor</x:v>
      </x:c>
    </x:row>
    <x:row r="36">
      <x:c r="A36" s="48"/>
      <x:c r="B36" s="48"/>
      <x:c r="C36" s="48"/>
      <x:c r="D36" s="50"/>
      <x:c r="E36" s="50"/>
      <x:c r="F36" s="50"/>
      <x:c r="G36" s="50"/>
      <x:c r="H36" s="50"/>
      <x:c r="I36" s="50"/>
      <x:c r="J36" s="50" t="str">
        <x:f>IF($A36="","",IF(COUNT($E36:$H36)=0,"",IF($B36="HL",0.3*N($E36)+0.3*N($F36)+0.2*N($G36)+0.2*N($H36),0.4*N($E36)+0.4*N($F36)+0.2*N($H36))))</x:f>
      </x:c>
      <x:c r="K36" s="48" t="str">
        <x:f>IF($J36="","",IF($J36&gt;=80,7,IF($J36&gt;=68,6,IF($J36&gt;=55,5,IF($J36&gt;=40,4,IF($J36&gt;=28,3,IF($J36&gt;=15,2,1)))))))</x:f>
      </x:c>
      <x:c r="L36" s="48" t="str">
        <x:f>IF(OR($K36="",$C36=""),"",$K36-$C36)</x:f>
      </x:c>
      <x:c r="M36" s="48" t="str">
        <x:v>Not started</x:v>
      </x:c>
      <x:c r="N36" s="48" t="str">
        <x:v>Monitor</x:v>
      </x:c>
    </x:row>
    <x:row r="37">
      <x:c r="A37" s="48"/>
      <x:c r="B37" s="48"/>
      <x:c r="C37" s="48"/>
      <x:c r="D37" s="50"/>
      <x:c r="E37" s="50"/>
      <x:c r="F37" s="50"/>
      <x:c r="G37" s="50"/>
      <x:c r="H37" s="50"/>
      <x:c r="I37" s="50"/>
      <x:c r="J37" s="50" t="str">
        <x:f>IF($A37="","",IF(COUNT($E37:$H37)=0,"",IF($B37="HL",0.3*N($E37)+0.3*N($F37)+0.2*N($G37)+0.2*N($H37),0.4*N($E37)+0.4*N($F37)+0.2*N($H37))))</x:f>
      </x:c>
      <x:c r="K37" s="48" t="str">
        <x:f>IF($J37="","",IF($J37&gt;=80,7,IF($J37&gt;=68,6,IF($J37&gt;=55,5,IF($J37&gt;=40,4,IF($J37&gt;=28,3,IF($J37&gt;=15,2,1)))))))</x:f>
      </x:c>
      <x:c r="L37" s="48" t="str">
        <x:f>IF(OR($K37="",$C37=""),"",$K37-$C37)</x:f>
      </x:c>
      <x:c r="M37" s="48" t="str">
        <x:v>Not started</x:v>
      </x:c>
      <x:c r="N37" s="48" t="str">
        <x:v>Monitor</x:v>
      </x:c>
    </x:row>
    <x:row r="38">
      <x:c r="A38" s="48"/>
      <x:c r="B38" s="48"/>
      <x:c r="C38" s="48"/>
      <x:c r="D38" s="50"/>
      <x:c r="E38" s="50"/>
      <x:c r="F38" s="50"/>
      <x:c r="G38" s="50"/>
      <x:c r="H38" s="50"/>
      <x:c r="I38" s="50"/>
      <x:c r="J38" s="50" t="str">
        <x:f>IF($A38="","",IF(COUNT($E38:$H38)=0,"",IF($B38="HL",0.3*N($E38)+0.3*N($F38)+0.2*N($G38)+0.2*N($H38),0.4*N($E38)+0.4*N($F38)+0.2*N($H38))))</x:f>
      </x:c>
      <x:c r="K38" s="48" t="str">
        <x:f>IF($J38="","",IF($J38&gt;=80,7,IF($J38&gt;=68,6,IF($J38&gt;=55,5,IF($J38&gt;=40,4,IF($J38&gt;=28,3,IF($J38&gt;=15,2,1)))))))</x:f>
      </x:c>
      <x:c r="L38" s="48" t="str">
        <x:f>IF(OR($K38="",$C38=""),"",$K38-$C38)</x:f>
      </x:c>
      <x:c r="M38" s="48" t="str">
        <x:v>Not started</x:v>
      </x:c>
      <x:c r="N38" s="48" t="str">
        <x:v>Monitor</x:v>
      </x:c>
    </x:row>
    <x:row r="39">
      <x:c r="A39" s="48"/>
      <x:c r="B39" s="48"/>
      <x:c r="C39" s="48"/>
      <x:c r="D39" s="50"/>
      <x:c r="E39" s="50"/>
      <x:c r="F39" s="50"/>
      <x:c r="G39" s="50"/>
      <x:c r="H39" s="50"/>
      <x:c r="I39" s="50"/>
      <x:c r="J39" s="50" t="str">
        <x:f>IF($A39="","",IF(COUNT($E39:$H39)=0,"",IF($B39="HL",0.3*N($E39)+0.3*N($F39)+0.2*N($G39)+0.2*N($H39),0.4*N($E39)+0.4*N($F39)+0.2*N($H39))))</x:f>
      </x:c>
      <x:c r="K39" s="48" t="str">
        <x:f>IF($J39="","",IF($J39&gt;=80,7,IF($J39&gt;=68,6,IF($J39&gt;=55,5,IF($J39&gt;=40,4,IF($J39&gt;=28,3,IF($J39&gt;=15,2,1)))))))</x:f>
      </x:c>
      <x:c r="L39" s="48" t="str">
        <x:f>IF(OR($K39="",$C39=""),"",$K39-$C39)</x:f>
      </x:c>
      <x:c r="M39" s="48" t="str">
        <x:v>Not started</x:v>
      </x:c>
      <x:c r="N39" s="48" t="str">
        <x:v>Monitor</x:v>
      </x:c>
    </x:row>
    <x:row r="40">
      <x:c r="A40" s="48"/>
      <x:c r="B40" s="48"/>
      <x:c r="C40" s="48"/>
      <x:c r="D40" s="50"/>
      <x:c r="E40" s="50"/>
      <x:c r="F40" s="50"/>
      <x:c r="G40" s="50"/>
      <x:c r="H40" s="50"/>
      <x:c r="I40" s="50"/>
      <x:c r="J40" s="50" t="str">
        <x:f>IF($A40="","",IF(COUNT($E40:$H40)=0,"",IF($B40="HL",0.3*N($E40)+0.3*N($F40)+0.2*N($G40)+0.2*N($H40),0.4*N($E40)+0.4*N($F40)+0.2*N($H40))))</x:f>
      </x:c>
      <x:c r="K40" s="48" t="str">
        <x:f>IF($J40="","",IF($J40&gt;=80,7,IF($J40&gt;=68,6,IF($J40&gt;=55,5,IF($J40&gt;=40,4,IF($J40&gt;=28,3,IF($J40&gt;=15,2,1)))))))</x:f>
      </x:c>
      <x:c r="L40" s="48" t="str">
        <x:f>IF(OR($K40="",$C40=""),"",$K40-$C40)</x:f>
      </x:c>
      <x:c r="M40" s="48" t="str">
        <x:v>Not started</x:v>
      </x:c>
      <x:c r="N40" s="48" t="str">
        <x:v>Monitor</x:v>
      </x:c>
    </x:row>
    <x:row r="41">
      <x:c r="A41" s="48"/>
      <x:c r="B41" s="48"/>
      <x:c r="C41" s="48"/>
      <x:c r="D41" s="50"/>
      <x:c r="E41" s="50"/>
      <x:c r="F41" s="50"/>
      <x:c r="G41" s="50"/>
      <x:c r="H41" s="50"/>
      <x:c r="I41" s="50"/>
      <x:c r="J41" s="50" t="str">
        <x:f>IF($A41="","",IF(COUNT($E41:$H41)=0,"",IF($B41="HL",0.3*N($E41)+0.3*N($F41)+0.2*N($G41)+0.2*N($H41),0.4*N($E41)+0.4*N($F41)+0.2*N($H41))))</x:f>
      </x:c>
      <x:c r="K41" s="48" t="str">
        <x:f>IF($J41="","",IF($J41&gt;=80,7,IF($J41&gt;=68,6,IF($J41&gt;=55,5,IF($J41&gt;=40,4,IF($J41&gt;=28,3,IF($J41&gt;=15,2,1)))))))</x:f>
      </x:c>
      <x:c r="L41" s="48" t="str">
        <x:f>IF(OR($K41="",$C41=""),"",$K41-$C41)</x:f>
      </x:c>
      <x:c r="M41" s="48" t="str">
        <x:v>Not started</x:v>
      </x:c>
      <x:c r="N41" s="48" t="str">
        <x:v>Monitor</x:v>
      </x:c>
    </x:row>
    <x:row r="42">
      <x:c r="A42" s="48"/>
      <x:c r="B42" s="48"/>
      <x:c r="C42" s="48"/>
      <x:c r="D42" s="50"/>
      <x:c r="E42" s="50"/>
      <x:c r="F42" s="50"/>
      <x:c r="G42" s="50"/>
      <x:c r="H42" s="50"/>
      <x:c r="I42" s="50"/>
      <x:c r="J42" s="50" t="str">
        <x:f>IF($A42="","",IF(COUNT($E42:$H42)=0,"",IF($B42="HL",0.3*N($E42)+0.3*N($F42)+0.2*N($G42)+0.2*N($H42),0.4*N($E42)+0.4*N($F42)+0.2*N($H42))))</x:f>
      </x:c>
      <x:c r="K42" s="48" t="str">
        <x:f>IF($J42="","",IF($J42&gt;=80,7,IF($J42&gt;=68,6,IF($J42&gt;=55,5,IF($J42&gt;=40,4,IF($J42&gt;=28,3,IF($J42&gt;=15,2,1)))))))</x:f>
      </x:c>
      <x:c r="L42" s="48" t="str">
        <x:f>IF(OR($K42="",$C42=""),"",$K42-$C42)</x:f>
      </x:c>
      <x:c r="M42" s="48" t="str">
        <x:v>Not started</x:v>
      </x:c>
      <x:c r="N42" s="48" t="str">
        <x:v>Monitor</x:v>
      </x:c>
    </x:row>
    <x:row r="43">
      <x:c r="A43" s="48"/>
      <x:c r="B43" s="48"/>
      <x:c r="C43" s="48"/>
      <x:c r="D43" s="50"/>
      <x:c r="E43" s="50"/>
      <x:c r="F43" s="50"/>
      <x:c r="G43" s="50"/>
      <x:c r="H43" s="50"/>
      <x:c r="I43" s="50"/>
      <x:c r="J43" s="50" t="str">
        <x:f>IF($A43="","",IF(COUNT($E43:$H43)=0,"",IF($B43="HL",0.3*N($E43)+0.3*N($F43)+0.2*N($G43)+0.2*N($H43),0.4*N($E43)+0.4*N($F43)+0.2*N($H43))))</x:f>
      </x:c>
      <x:c r="K43" s="48" t="str">
        <x:f>IF($J43="","",IF($J43&gt;=80,7,IF($J43&gt;=68,6,IF($J43&gt;=55,5,IF($J43&gt;=40,4,IF($J43&gt;=28,3,IF($J43&gt;=15,2,1)))))))</x:f>
      </x:c>
      <x:c r="L43" s="48" t="str">
        <x:f>IF(OR($K43="",$C43=""),"",$K43-$C43)</x:f>
      </x:c>
      <x:c r="M43" s="48" t="str">
        <x:v>Not started</x:v>
      </x:c>
      <x:c r="N43" s="48" t="str">
        <x:v>Monitor</x:v>
      </x:c>
    </x:row>
    <x:row r="46">
      <x:c r="A46" t="str">
        <x:v>Example rows (copy into the tracker above, then edit or delete)</x:v>
      </x:c>
      <x:c r="B46" t="str"/>
      <x:c r="C46" t="str"/>
      <x:c r="D46" t="str"/>
      <x:c r="E46" t="str"/>
      <x:c r="F46" t="str"/>
      <x:c r="G46" t="str"/>
      <x:c r="H46" t="str"/>
      <x:c r="I46" t="str"/>
      <x:c r="J46" t="str"/>
      <x:c r="K46" t="str"/>
      <x:c r="L46" t="str"/>
    </x:row>
    <x:row r="47">
      <x:c r="A47" t="str">
        <x:v>Student ID</x:v>
      </x:c>
      <x:c r="B47" t="str">
        <x:v>Level</x:v>
      </x:c>
      <x:c r="C47" t="str">
        <x:v>Target grade</x:v>
      </x:c>
      <x:c r="D47" t="str">
        <x:v>Attendance %</x:v>
      </x:c>
      <x:c r="E47" t="str">
        <x:v>Paper 1 %</x:v>
      </x:c>
      <x:c r="F47" t="str">
        <x:v>Paper 2 %</x:v>
      </x:c>
      <x:c r="G47" t="str">
        <x:v>Paper 3 %</x:v>
      </x:c>
      <x:c r="H47" t="str">
        <x:v>IA %</x:v>
      </x:c>
      <x:c r="I47" t="str">
        <x:v>Quiz avg %</x:v>
      </x:c>
      <x:c r="J47" t="str">
        <x:f>IF($A47="","",IF(COUNT($E47:$H47)=0,"",IF($B47="HL",0.3*N($E47)+0.3*N($F47)+0.2*N($G47)+0.2*N($H47),0.4*N($E47)+0.4*N($F47)+0.2*N($H47))))</x:f>
      </x:c>
      <x:c r="K47" t="str">
        <x:f>IF($J47="","",IF($J47&gt;=80,7,IF($J47&gt;=68,6,IF($J47&gt;=55,5,IF($J47&gt;=40,4,IF($J47&gt;=28,3,IF($J47&gt;=15,2,1)))))))</x:f>
      </x:c>
      <x:c r="L47" t="str">
        <x:f>IF(OR($K47="",$C47=""),"",$K47-$C47)</x:f>
      </x:c>
    </x:row>
    <x:row r="48">
      <x:c r="A48" t="str">
        <x:v>Example-HL</x:v>
      </x:c>
      <x:c r="B48" t="str">
        <x:v>HL</x:v>
      </x:c>
      <x:c r="C48" t="n">
        <x:v>6</x:v>
      </x:c>
      <x:c r="D48" t="n">
        <x:v>92</x:v>
      </x:c>
      <x:c r="E48" t="n">
        <x:v>71</x:v>
      </x:c>
      <x:c r="F48" t="n">
        <x:v>68</x:v>
      </x:c>
      <x:c r="G48" t="n">
        <x:v>63</x:v>
      </x:c>
      <x:c r="H48" t="n">
        <x:v>15</x:v>
      </x:c>
      <x:c r="I48" t="n">
        <x:v>72</x:v>
      </x:c>
      <x:c r="J48" t="n">
        <x:f>IF($A48="","",IF(COUNT($E48:$H48)=0,"",IF($B48="HL",0.3*N($E48)+0.3*N($F48)+0.2*N($G48)+0.2*N($H48),0.4*N($E48)+0.4*N($F48)+0.2*N($H48))))</x:f>
        <x:v>57.300000000000004</x:v>
      </x:c>
      <x:c r="K48" t="n">
        <x:f>IF($J48="","",IF($J48&gt;=80,7,IF($J48&gt;=68,6,IF($J48&gt;=55,5,IF($J48&gt;=40,4,IF($J48&gt;=28,3,IF($J48&gt;=15,2,1)))))))</x:f>
        <x:v>5</x:v>
      </x:c>
      <x:c r="L48" t="n">
        <x:f>IF(OR($K48="",$C48=""),"",$K48-$C48)</x:f>
        <x:v>-1</x:v>
      </x:c>
    </x:row>
    <x:row r="49">
      <x:c r="A49" t="str">
        <x:v>Example-SL</x:v>
      </x:c>
      <x:c r="B49" t="str">
        <x:v>SL</x:v>
      </x:c>
      <x:c r="C49" t="n">
        <x:v>5</x:v>
      </x:c>
      <x:c r="D49" t="n">
        <x:v>88</x:v>
      </x:c>
      <x:c r="E49" t="n">
        <x:v>62</x:v>
      </x:c>
      <x:c r="F49" t="n">
        <x:v>65</x:v>
      </x:c>
      <x:c r="G49" t="str"/>
      <x:c r="H49" t="n">
        <x:v>14</x:v>
      </x:c>
      <x:c r="I49" t="n">
        <x:v>66</x:v>
      </x:c>
      <x:c r="J49" t="str"/>
      <x:c r="K49" t="str"/>
      <x:c r="L49" t="str"/>
    </x:row>
  </x:sheetData>
  <x:mergeCells>
    <x:mergeCell ref="A1:L1"/>
    <x:mergeCell ref="A2:L2"/>
  </x:mergeCells>
  <x:conditionalFormatting sqref="L4:L43">
    <x:cfRule type="cellIs" dxfId="0" priority="1" operator="lessThan">
      <x:formula>0</x:formula>
    </x:cfRule>
    <x:cfRule type="cellIs" dxfId="1" priority="2" operator="greaterThanOrEqual">
      <x:formula>0</x:formula>
    </x:cfRule>
  </x:conditionalFormatting>
  <x:conditionalFormatting sqref="J4:J43">
    <x:cfRule type="dataBar" priority="3">
      <x:dataBar>
        <x:cfvo type="min"/>
        <x:cfvo type="max"/>
        <x:color rgb="FF60A5FA"/>
      </x:dataBar>
      <x:extLst>
        <x:ext xmlns:x14="http://schemas.microsoft.com/office/spreadsheetml/2009/9/main" uri="{B025F937-C7B1-47D3-B67F-A62EFF666E3E}">
          <x14:id>{E04233A3-DF7C-23E2-6DA8-590C8F99F387}</x14:id>
        </x:ext>
      </x:extLst>
    </x:cfRule>
  </x:conditionalFormatting>
  <x:dataValidations count="3">
    <x:dataValidation type="list" sqref="B4:B43">
      <x:formula1>"SL,HL"</x:formula1>
    </x:dataValidation>
    <x:dataValidation type="list" sqref="M4:M43">
      <x:formula1>"Not started,Question approved,Data collected,Analysis drafted,Draft submitted,Final submitted"</x:formula1>
    </x:dataValidation>
    <x:dataValidation type="list" sqref="N4:N43">
      <x:formula1>"Monitor,On track,Concern,Intervention,Extension"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6d9b859b6cc4507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3" id="{E04233A3-DF7C-23E2-6DA8-590C8F99F387}">
            <x14:dataBar gradient="1">
              <x14:cfvo type="min"/>
              <x14:cfvo type="max"/>
              <x14:fillColor rgb="FF60A5FA"/>
            </x14:dataBar>
          </x14:cfRule>
          <xm:sqref>J4:J43</xm:sqref>
        </x14:conditionalFormatting>
      </x14:conditionalFormattings>
    </x:ext>
  </x:extLst>
</x:worksheet>
</file>

<file path=xl/worksheets/sheet19.xml><?xml version="1.0" encoding="utf-8"?>
<x:worksheet xmlns:x="http://schemas.openxmlformats.org/spreadsheetml/2006/main">
  <x:sheetFormatPr defaultRowHeight="15"/>
  <x:cols>
    <x:col min="1" max="1" width="40" hidden="0" customWidth="1"/>
    <x:col min="2" max="2" width="80" hidden="0" customWidth="1"/>
    <x:col min="3" max="3" width="90" hidden="0" customWidth="1"/>
  </x:cols>
  <x:sheetData>
    <x:row r="1" ht="30" customHeight="1">
      <x:c r="A1" s="53" t="str">
        <x:v>Sources and verification notes</x:v>
      </x:c>
      <x:c r="B1" s="33" t="str"/>
      <x:c r="C1" s="33" t="str"/>
    </x:row>
    <x:row r="2" ht="30" customHeight="1">
      <x:c r="A2" s="59" t="str">
        <x:v>Plain-text URLs are included for transparency. Always verify against your school’s official IB Programme Resource Centre materials.</x:v>
      </x:c>
      <x:c r="B2" s="10" t="str"/>
      <x:c r="C2" s="10" t="str"/>
    </x:row>
    <x:row r="3" ht="15" hidden="0" customHeight="1">
      <x:c r="A3" s="39" t="str">
        <x:v>Source</x:v>
      </x:c>
      <x:c r="B3" s="39" t="str">
        <x:v>Purpose</x:v>
      </x:c>
      <x:c r="C3" s="39" t="str">
        <x:v>URL</x:v>
      </x:c>
    </x:row>
    <x:row r="4" ht="15" hidden="0" customHeight="1">
      <x:c r="A4" s="44" t="str">
        <x:v>International Baccalaureate - Maths in the DP</x:v>
      </x:c>
      <x:c r="B4" s="44" t="str">
        <x:v>Official overview of available DP mathematics courses, technology expectations, and subject brief links.</x:v>
      </x:c>
      <x:c r="C4" s="44" t="str">
        <x:v>https://ibo.org/programmes/diploma-programme/curriculum/mathematics/</x:v>
      </x:c>
    </x:row>
    <x:row r="5" ht="26.399999618530273" hidden="0" customHeight="1">
      <x:c r="A5" s="44" t="str">
        <x:v>IB Mathematics: Applications and Interpretation Subject Brief 2021</x:v>
      </x:c>
      <x:c r="B5" s="44" t="str">
        <x:v>Public subject brief for the current AI SL/HL course first assessed in 2021.</x:v>
      </x:c>
      <x:c r="C5" s="44" t="str">
        <x:v>https://ibo.org/contentassets/5895a05412144fe890312bad52b17044/subject-brief-dp-math-applications-and-interpretations-en.pdf</x:v>
      </x:c>
    </x:row>
    <x:row r="6" ht="26.399999618530273" hidden="0" customHeight="1">
      <x:c r="A6" s="44" t="str">
        <x:v>IB Mathematics: Applications and Interpretation Subject Brief 2029</x:v>
      </x:c>
      <x:c r="B6" s="44" t="str">
        <x:v>Public subject brief for the revised AI SL/HL course first assessed in 2029.</x:v>
      </x:c>
      <x:c r="C6" s="44" t="str">
        <x:v>https://ibo.org/globalassets/new-structure/programmes/dp/pdfs/sb_maths_application_en.pdf</x:v>
      </x:c>
    </x:row>
    <x:row r="7" ht="26.399999618530273" hidden="0" customHeight="1">
      <x:c r="A7" s="44" t="str">
        <x:v>Mathematics: Applications and Interpretation Guide 2019 public copy</x:v>
      </x:c>
      <x:c r="B7" s="44" t="str">
        <x:v>Detailed 2021-course syllabus and planning guidance; official guide should be checked on the IB Programme Resource Centre.</x:v>
      </x:c>
      <x:c r="C7" s="44" t="str">
        <x:v>https://www.woodstockschool.in/wp-content/uploads/2019/10/Mathematics-applications-and-interpretation-guide.pdf</x:v>
      </x:c>
    </x:row>
    <x:row r="8" ht="26.399999618530273" hidden="0" customHeight="1">
      <x:c r="A8" s="44" t="str">
        <x:v>IB Programme Resource Centre</x:v>
      </x:c>
      <x:c r="B8" s="44" t="str">
        <x:v>Official source for current subject guides, teacher support materials, subject reports, grade descriptors, and updates.</x:v>
      </x:c>
      <x:c r="C8" s="44" t="str">
        <x:v>https://resources.ibo.org/</x:v>
      </x:c>
    </x:row>
    <x:row r="9" ht="15" hidden="0" customHeight="1">
      <x:c r="A9" s="44" t="str">
        <x:v>IB Store / official publications</x:v>
      </x:c>
      <x:c r="B9" s="44" t="str">
        <x:v>Official source for purchased guides, exam papers, and markschemes where available.</x:v>
      </x:c>
      <x:c r="C9" s="44" t="str">
        <x:v>https://ibo.org/new-store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abadb429952a4d99"/>
  </x:tableParts>
</x:worksheet>
</file>